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EstaPastaDeTrabalho" defaultThemeVersion="124226"/>
  <mc:AlternateContent xmlns:mc="http://schemas.openxmlformats.org/markup-compatibility/2006">
    <mc:Choice Requires="x15">
      <x15ac:absPath xmlns:x15ac="http://schemas.microsoft.com/office/spreadsheetml/2010/11/ac" url="\\192.168.100.5\Projeto -GEP\5. LICITAÇÕES\2025\23. PE-098 -Serra Negra\3. Entregas\R00 1ª Entrega R00\1. ETP E TR\"/>
    </mc:Choice>
  </mc:AlternateContent>
  <xr:revisionPtr revIDLastSave="0" documentId="13_ncr:1_{59D88C2E-B901-486E-9CA1-00A16DE50A05}" xr6:coauthVersionLast="47" xr6:coauthVersionMax="47" xr10:uidLastSave="{00000000-0000-0000-0000-000000000000}"/>
  <bookViews>
    <workbookView xWindow="38280" yWindow="15" windowWidth="29040" windowHeight="15720" tabRatio="917" activeTab="4" xr2:uid="{00000000-000D-0000-FFFF-FFFF00000000}"/>
  </bookViews>
  <sheets>
    <sheet name="DADOS GERAIS" sheetId="130" r:id="rId1"/>
    <sheet name="CURVA ABCxconsolidado" sheetId="100" state="hidden" r:id="rId2"/>
    <sheet name="CURVA ABC" sheetId="125" state="hidden" r:id="rId3"/>
    <sheet name="BANCO DE PREÇOS" sheetId="101" state="hidden" r:id="rId4"/>
    <sheet name="ANEXO A ORÇAMENTO CONSOLIDADO" sheetId="30" r:id="rId5"/>
    <sheet name="ANEXO B CRONOGRAMA FÍSICO" sheetId="115" r:id="rId6"/>
    <sheet name="ANEXO B CRONOGRAMA FINANCEIRO" sheetId="165" r:id="rId7"/>
    <sheet name="ANEXO-C Comp 001 COORDENAÇÃO" sheetId="57" r:id="rId8"/>
    <sheet name="ANEXO-C Comp 002 TRAÇADO" sheetId="167" r:id="rId9"/>
    <sheet name="ANEXO-C Comp 004 TRÁFEGO" sheetId="82" r:id="rId10"/>
    <sheet name="ANEXO-C Comp 005 GEOLÓGICO" sheetId="83" r:id="rId11"/>
    <sheet name="ANEXO-C Comp 006 EP AMBIENTAL" sheetId="131" r:id="rId12"/>
    <sheet name="ANEXO-C Comp 007 HIDROLÓGICO" sheetId="132" r:id="rId13"/>
    <sheet name="ANEXO-C Comp 008 TOPOGRÁFICO" sheetId="84" r:id="rId14"/>
    <sheet name="ANEXO-C Comp 009 GEOTÉCNICO" sheetId="86" r:id="rId15"/>
    <sheet name="ANEXO-C Comp 010 PB GEOMÉTRICO" sheetId="133" r:id="rId16"/>
    <sheet name="ANEXO-C Comp 011 PB TERRAP" sheetId="134" r:id="rId17"/>
    <sheet name="ANEXO-C Comp 012 PB DRENAGEM" sheetId="135" r:id="rId18"/>
    <sheet name="ANEXO-C Comp 013 PB PAVIMENT" sheetId="136" r:id="rId19"/>
    <sheet name="ANEXO-C Comp 014 PB OAE" sheetId="137" r:id="rId20"/>
    <sheet name="ANEXO-C Comp 015 PB INTERSEÇÕES" sheetId="138" r:id="rId21"/>
    <sheet name="ANEXO-C Comp 016 PB SINALIZAÇÃO" sheetId="139" r:id="rId22"/>
    <sheet name="ANEXO-C Comp 017 PB OB.COMPLEM." sheetId="153" r:id="rId23"/>
    <sheet name="ANEXO-C Comp 020 DESAPROPRIAÇÃO" sheetId="166" r:id="rId24"/>
    <sheet name="ANEXO-C Comp 021 PB AMBIENTAL" sheetId="141" r:id="rId25"/>
    <sheet name="ANEXO-C Comp 022 PB REMANEJ" sheetId="140" r:id="rId26"/>
    <sheet name="ANEXO-C Comp 023 PB ORÇAMENTO" sheetId="142" r:id="rId27"/>
    <sheet name="ANEXO-C Comp 025 PE GEOMÉTRICO" sheetId="143" r:id="rId28"/>
    <sheet name="ANEXO-C Comp 026 PE TERRAP" sheetId="144" r:id="rId29"/>
    <sheet name="ANEXO-C Comp 027 PE DRENAGEM" sheetId="145" r:id="rId30"/>
    <sheet name="ANEXO-C Comp 028 PE PAVIMENT" sheetId="146" r:id="rId31"/>
    <sheet name="ANEXO-C Comp 029 PE OAE" sheetId="147" r:id="rId32"/>
    <sheet name="ANEXO-C Comp 030 PE INTERSEÇÕES" sheetId="148" r:id="rId33"/>
    <sheet name="ANEXO-C Comp 031 PE SINALIZAÇÃO" sheetId="149" r:id="rId34"/>
    <sheet name="ANEXO-C Comp 032 PE OB COMPLEM" sheetId="150" r:id="rId35"/>
    <sheet name="ANEXO-C Comp 035 PE AMBIENTAL" sheetId="151" r:id="rId36"/>
    <sheet name="ANEXO-C Comp 036 PE REMANEJ" sheetId="154" r:id="rId37"/>
    <sheet name="ANEXO-C Comp 037 PE ORÇAMENTO" sheetId="152" r:id="rId38"/>
    <sheet name="ANEXOS-D-E-F-G COMPOSIÇÕES %" sheetId="78" r:id="rId39"/>
  </sheets>
  <externalReferences>
    <externalReference r:id="rId40"/>
  </externalReferences>
  <definedNames>
    <definedName name="____sub1">#REF!</definedName>
    <definedName name="____sub3">#REF!</definedName>
    <definedName name="___sub2">#REF!</definedName>
    <definedName name="___sub4">#REF!</definedName>
    <definedName name="___xlfn_IFNA">#N/A</definedName>
    <definedName name="__xlfn_IFNA">#N/A</definedName>
    <definedName name="_2Excel_BuiltIn_Print_Area_1_1">#REF!</definedName>
    <definedName name="_dia10">#REF!</definedName>
    <definedName name="_dia3">#REF!</definedName>
    <definedName name="_xlnm._FilterDatabase" localSheetId="7" hidden="1">'ANEXO-C Comp 001 COORDENAÇÃO'!$A$2:$N$12</definedName>
    <definedName name="_xlnm._FilterDatabase" localSheetId="3" hidden="1">'BANCO DE PREÇOS'!$A$3:$G$125</definedName>
    <definedName name="_xlnm._FilterDatabase" localSheetId="2" hidden="1">'CURVA ABC'!$C$10:$J$29</definedName>
    <definedName name="_Order1" hidden="1">255</definedName>
    <definedName name="_r"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_r"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_SAL5">#REF!</definedName>
    <definedName name="_SAL6">#REF!</definedName>
    <definedName name="_sub2">#REF!</definedName>
    <definedName name="_subb1">#REF!</definedName>
    <definedName name="_t_"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_tot1">#REF!</definedName>
    <definedName name="_tot10">#REF!</definedName>
    <definedName name="_tot11">#REF!</definedName>
    <definedName name="_tot12">#REF!</definedName>
    <definedName name="_tot13">#REF!</definedName>
    <definedName name="_tot14">#REF!</definedName>
    <definedName name="_tot15">#REF!</definedName>
    <definedName name="_tot16">#REF!</definedName>
    <definedName name="_tot17">#REF!</definedName>
    <definedName name="_tot18">#REF!</definedName>
    <definedName name="_tot19">#REF!</definedName>
    <definedName name="_tot2">#REF!</definedName>
    <definedName name="_tot20">#REF!</definedName>
    <definedName name="_tot21">#REF!</definedName>
    <definedName name="_tot22">#REF!</definedName>
    <definedName name="_tot23">#REF!</definedName>
    <definedName name="_tot24">#REF!</definedName>
    <definedName name="_tot25">#REF!</definedName>
    <definedName name="_tot26">#REF!</definedName>
    <definedName name="_tot27">#REF!</definedName>
    <definedName name="_tot28">#REF!</definedName>
    <definedName name="_tot29">#REF!</definedName>
    <definedName name="_tot3">#REF!</definedName>
    <definedName name="_tot30">#REF!</definedName>
    <definedName name="_tot4">#REF!</definedName>
    <definedName name="_tot5">#REF!</definedName>
    <definedName name="_tot6">#REF!</definedName>
    <definedName name="_tot7">#REF!</definedName>
    <definedName name="_tot8">#REF!</definedName>
    <definedName name="_tot9">#REF!</definedName>
    <definedName name="a">#REF!</definedName>
    <definedName name="aa"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aaa"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a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AB">#REF!</definedName>
    <definedName name="ABC_ATUAL">#REF!</definedName>
    <definedName name="area">#REF!</definedName>
    <definedName name="_xlnm.Print_Area" localSheetId="4">'ANEXO A ORÇAMENTO CONSOLIDADO'!$B$2:$H$55</definedName>
    <definedName name="_xlnm.Print_Area" localSheetId="6">'ANEXO B CRONOGRAMA FINANCEIRO'!$B$2:$AJ$53</definedName>
    <definedName name="_xlnm.Print_Area" localSheetId="5">'ANEXO B CRONOGRAMA FÍSICO'!$B$2:$AJ$66</definedName>
    <definedName name="_xlnm.Print_Area" localSheetId="7">'ANEXO-C Comp 001 COORDENAÇÃO'!$B$2:$K$54</definedName>
    <definedName name="_xlnm.Print_Area" localSheetId="8">'ANEXO-C Comp 002 TRAÇADO'!$B$2:$K$57</definedName>
    <definedName name="_xlnm.Print_Area" localSheetId="9">'ANEXO-C Comp 004 TRÁFEGO'!$B$2:$K$59</definedName>
    <definedName name="_xlnm.Print_Area" localSheetId="10">'ANEXO-C Comp 005 GEOLÓGICO'!$B$2:$K$54</definedName>
    <definedName name="_xlnm.Print_Area" localSheetId="11">'ANEXO-C Comp 006 EP AMBIENTAL'!$B$2:$K$54</definedName>
    <definedName name="_xlnm.Print_Area" localSheetId="12">'ANEXO-C Comp 007 HIDROLÓGICO'!$B$2:$K$54</definedName>
    <definedName name="_xlnm.Print_Area" localSheetId="13">'ANEXO-C Comp 008 TOPOGRÁFICO'!$B$2:$K$55</definedName>
    <definedName name="_xlnm.Print_Area" localSheetId="14">'ANEXO-C Comp 009 GEOTÉCNICO'!$B$2:$K$58</definedName>
    <definedName name="_xlnm.Print_Area" localSheetId="15">'ANEXO-C Comp 010 PB GEOMÉTRICO'!$B$2:$K$54</definedName>
    <definedName name="_xlnm.Print_Area" localSheetId="16">'ANEXO-C Comp 011 PB TERRAP'!$B$2:$K$54</definedName>
    <definedName name="_xlnm.Print_Area" localSheetId="17">'ANEXO-C Comp 012 PB DRENAGEM'!$B$2:$K$54</definedName>
    <definedName name="_xlnm.Print_Area" localSheetId="18">'ANEXO-C Comp 013 PB PAVIMENT'!$B$2:$K$54</definedName>
    <definedName name="_xlnm.Print_Area" localSheetId="19">'ANEXO-C Comp 014 PB OAE'!$B$2:$K$55</definedName>
    <definedName name="_xlnm.Print_Area" localSheetId="20">'ANEXO-C Comp 015 PB INTERSEÇÕES'!$B$2:$K$54</definedName>
    <definedName name="_xlnm.Print_Area" localSheetId="21">'ANEXO-C Comp 016 PB SINALIZAÇÃO'!$B$2:$K$54</definedName>
    <definedName name="_xlnm.Print_Area" localSheetId="22">'ANEXO-C Comp 017 PB OB.COMPLEM.'!$B$2:$K$54</definedName>
    <definedName name="_xlnm.Print_Area" localSheetId="23">'ANEXO-C Comp 020 DESAPROPRIAÇÃO'!$B$2:$K$59</definedName>
    <definedName name="_xlnm.Print_Area" localSheetId="24">'ANEXO-C Comp 021 PB AMBIENTAL'!$B$2:$K$55</definedName>
    <definedName name="_xlnm.Print_Area" localSheetId="25">'ANEXO-C Comp 022 PB REMANEJ'!$B$2:$K$54</definedName>
    <definedName name="_xlnm.Print_Area" localSheetId="26">'ANEXO-C Comp 023 PB ORÇAMENTO'!$B$2:$K$54</definedName>
    <definedName name="_xlnm.Print_Area" localSheetId="27">'ANEXO-C Comp 025 PE GEOMÉTRICO'!$B$2:$K$54</definedName>
    <definedName name="_xlnm.Print_Area" localSheetId="28">'ANEXO-C Comp 026 PE TERRAP'!$B$2:$K$54</definedName>
    <definedName name="_xlnm.Print_Area" localSheetId="29">'ANEXO-C Comp 027 PE DRENAGEM'!$B$2:$K$54</definedName>
    <definedName name="_xlnm.Print_Area" localSheetId="30">'ANEXO-C Comp 028 PE PAVIMENT'!$B$2:$K$54</definedName>
    <definedName name="_xlnm.Print_Area" localSheetId="31">'ANEXO-C Comp 029 PE OAE'!$B$2:$K$54</definedName>
    <definedName name="_xlnm.Print_Area" localSheetId="32">'ANEXO-C Comp 030 PE INTERSEÇÕES'!$B$2:$K$54</definedName>
    <definedName name="_xlnm.Print_Area" localSheetId="33">'ANEXO-C Comp 031 PE SINALIZAÇÃO'!$B$2:$K$54</definedName>
    <definedName name="_xlnm.Print_Area" localSheetId="34">'ANEXO-C Comp 032 PE OB COMPLEM'!$B$2:$K$54</definedName>
    <definedName name="_xlnm.Print_Area" localSheetId="35">'ANEXO-C Comp 035 PE AMBIENTAL'!$B$2:$K$54</definedName>
    <definedName name="_xlnm.Print_Area" localSheetId="36">'ANEXO-C Comp 036 PE REMANEJ'!$B$2:$K$54</definedName>
    <definedName name="_xlnm.Print_Area" localSheetId="37">'ANEXO-C Comp 037 PE ORÇAMENTO'!$B$2:$K$54</definedName>
    <definedName name="_xlnm.Print_Area" localSheetId="38">'ANEXOS-D-E-F-G COMPOSIÇÕES %'!$B$2:$F$84</definedName>
    <definedName name="_xlnm.Print_Area" localSheetId="3">'BANCO DE PREÇOS'!$A$1:$G$125</definedName>
    <definedName name="_xlnm.Print_Area" localSheetId="2">'CURVA ABC'!$B$2:$K$31</definedName>
    <definedName name="_xlnm.Print_Area" localSheetId="1">'CURVA ABCxconsolidado'!$B$2:$K$31</definedName>
    <definedName name="_xlnm.Print_Area" localSheetId="0">'DADOS GERAIS'!$A$1:$D$32</definedName>
    <definedName name="_xlnm.Print_Area">#REF!</definedName>
    <definedName name="Area_impressao">#REF!</definedName>
    <definedName name="Area_impressao_Reman">#REF!</definedName>
    <definedName name="bacia16">#REF!</definedName>
    <definedName name="bdi">#REF!</definedName>
    <definedName name="BDI_BDI">#REF!</definedName>
    <definedName name="BUEIROS"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BUEIRO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CA"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C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dastro"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dastro"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lculo">#REF!</definedName>
    <definedName name="CALUMBI">NA()</definedName>
    <definedName name="CANCELAR">#REF!</definedName>
    <definedName name="ÇÇÇ">#REF!</definedName>
    <definedName name="cnkjfhsdji"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nkjfhsdji"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omp">#REF!</definedName>
    <definedName name="comp_aux">#REF!</definedName>
    <definedName name="COR">#REF!</definedName>
    <definedName name="cotação">#REF!</definedName>
    <definedName name="cronograma">#REF!</definedName>
    <definedName name="CRONOGRAMA_PRAZO">#REF!</definedName>
    <definedName name="CS">#REF!</definedName>
    <definedName name="CURRENCY">#REF!</definedName>
    <definedName name="custo">#REF!</definedName>
    <definedName name="d">#REF!</definedName>
    <definedName name="DATA">#REF!</definedName>
    <definedName name="DATA1">#REF!</definedName>
    <definedName name="Database">#REF!</definedName>
    <definedName name="dd"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d"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dd"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ESAA"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ES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iar1">#REF!</definedName>
    <definedName name="diar2">#REF!</definedName>
    <definedName name="dima"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im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NIT">#REF!</definedName>
    <definedName name="dsee"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se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equip">#REF!</definedName>
    <definedName name="ert"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ert"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esc">#REF!</definedName>
    <definedName name="escada">#REF!</definedName>
    <definedName name="est">#REF!</definedName>
    <definedName name="Excel_BuiltIn__FilterDatabase_4">#REF!</definedName>
    <definedName name="Excel_BuiltIn_Print_Area_10">#REF!</definedName>
    <definedName name="Excel_BuiltIn_Print_Area_100">#REF!</definedName>
    <definedName name="Excel_BuiltIn_Print_Area_102">#REF!</definedName>
    <definedName name="Excel_BuiltIn_Print_Area_103">#REF!</definedName>
    <definedName name="Excel_BuiltIn_Print_Area_104">#REF!</definedName>
    <definedName name="Excel_BuiltIn_Print_Area_105">#REF!</definedName>
    <definedName name="Excel_BuiltIn_Print_Area_107">#REF!</definedName>
    <definedName name="Excel_BuiltIn_Print_Area_108">#REF!</definedName>
    <definedName name="Excel_BuiltIn_Print_Area_109">#REF!</definedName>
    <definedName name="Excel_BuiltIn_Print_Area_11">#REF!</definedName>
    <definedName name="Excel_BuiltIn_Print_Area_110">#REF!</definedName>
    <definedName name="Excel_BuiltIn_Print_Area_111">#REF!</definedName>
    <definedName name="Excel_BuiltIn_Print_Area_112">#REF!</definedName>
    <definedName name="Excel_BuiltIn_Print_Area_113">#REF!</definedName>
    <definedName name="Excel_BuiltIn_Print_Area_114">#REF!</definedName>
    <definedName name="Excel_BuiltIn_Print_Area_115">#REF!</definedName>
    <definedName name="Excel_BuiltIn_Print_Area_116">#REF!</definedName>
    <definedName name="Excel_BuiltIn_Print_Area_117">#REF!</definedName>
    <definedName name="Excel_BuiltIn_Print_Area_118">#REF!</definedName>
    <definedName name="Excel_BuiltIn_Print_Area_119">#REF!</definedName>
    <definedName name="Excel_BuiltIn_Print_Area_12">#REF!</definedName>
    <definedName name="Excel_BuiltIn_Print_Area_120">#REF!</definedName>
    <definedName name="Excel_BuiltIn_Print_Area_121">#REF!</definedName>
    <definedName name="Excel_BuiltIn_Print_Area_122">#REF!</definedName>
    <definedName name="Excel_BuiltIn_Print_Area_123">#REF!</definedName>
    <definedName name="Excel_BuiltIn_Print_Area_124">#REF!</definedName>
    <definedName name="Excel_BuiltIn_Print_Area_125">#REF!</definedName>
    <definedName name="Excel_BuiltIn_Print_Area_126">#REF!</definedName>
    <definedName name="Excel_BuiltIn_Print_Area_127">#REF!</definedName>
    <definedName name="Excel_BuiltIn_Print_Area_128">#REF!</definedName>
    <definedName name="Excel_BuiltIn_Print_Area_129">#REF!</definedName>
    <definedName name="Excel_BuiltIn_Print_Area_13">#REF!</definedName>
    <definedName name="Excel_BuiltIn_Print_Area_130">#REF!</definedName>
    <definedName name="Excel_BuiltIn_Print_Area_131">#REF!</definedName>
    <definedName name="Excel_BuiltIn_Print_Area_132">#REF!</definedName>
    <definedName name="Excel_BuiltIn_Print_Area_134">#REF!</definedName>
    <definedName name="Excel_BuiltIn_Print_Area_135">#REF!</definedName>
    <definedName name="Excel_BuiltIn_Print_Area_136">#REF!</definedName>
    <definedName name="Excel_BuiltIn_Print_Area_137">#REF!</definedName>
    <definedName name="Excel_BuiltIn_Print_Area_138">#REF!</definedName>
    <definedName name="Excel_BuiltIn_Print_Area_139">#REF!</definedName>
    <definedName name="Excel_BuiltIn_Print_Area_14">#REF!</definedName>
    <definedName name="Excel_BuiltIn_Print_Area_140">#REF!</definedName>
    <definedName name="Excel_BuiltIn_Print_Area_141">#REF!</definedName>
    <definedName name="Excel_BuiltIn_Print_Area_142">#REF!</definedName>
    <definedName name="Excel_BuiltIn_Print_Area_143">#REF!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0">#REF!</definedName>
    <definedName name="Excel_BuiltIn_Print_Area_22">#REF!</definedName>
    <definedName name="Excel_BuiltIn_Print_Area_24">#REF!</definedName>
    <definedName name="Excel_BuiltIn_Print_Area_26">#REF!</definedName>
    <definedName name="Excel_BuiltIn_Print_Area_3">#REF!</definedName>
    <definedName name="Excel_BuiltIn_Print_Area_33">#REF!</definedName>
    <definedName name="Excel_BuiltIn_Print_Area_34">#REF!</definedName>
    <definedName name="Excel_BuiltIn_Print_Area_35">#REF!</definedName>
    <definedName name="Excel_BuiltIn_Print_Area_36">#REF!</definedName>
    <definedName name="Excel_BuiltIn_Print_Area_37">#REF!</definedName>
    <definedName name="Excel_BuiltIn_Print_Area_38">#REF!</definedName>
    <definedName name="Excel_BuiltIn_Print_Area_39">#REF!</definedName>
    <definedName name="Excel_BuiltIn_Print_Area_4">#REF!</definedName>
    <definedName name="Excel_BuiltIn_Print_Area_40">#REF!</definedName>
    <definedName name="Excel_BuiltIn_Print_Area_41">#REF!</definedName>
    <definedName name="Excel_BuiltIn_Print_Area_42">#REF!</definedName>
    <definedName name="Excel_BuiltIn_Print_Area_43">#REF!</definedName>
    <definedName name="Excel_BuiltIn_Print_Area_44">#REF!</definedName>
    <definedName name="Excel_BuiltIn_Print_Area_45">#REF!</definedName>
    <definedName name="Excel_BuiltIn_Print_Area_46">#REF!</definedName>
    <definedName name="Excel_BuiltIn_Print_Area_47">#REF!</definedName>
    <definedName name="Excel_BuiltIn_Print_Area_48">#REF!</definedName>
    <definedName name="Excel_BuiltIn_Print_Area_49">#REF!</definedName>
    <definedName name="Excel_BuiltIn_Print_Area_5">#REF!</definedName>
    <definedName name="Excel_BuiltIn_Print_Area_50">#REF!</definedName>
    <definedName name="Excel_BuiltIn_Print_Area_51">#REF!</definedName>
    <definedName name="Excel_BuiltIn_Print_Area_52">#REF!</definedName>
    <definedName name="Excel_BuiltIn_Print_Area_53">#REF!</definedName>
    <definedName name="Excel_BuiltIn_Print_Area_54">#REF!</definedName>
    <definedName name="Excel_BuiltIn_Print_Area_55">#REF!</definedName>
    <definedName name="Excel_BuiltIn_Print_Area_56">#REF!</definedName>
    <definedName name="Excel_BuiltIn_Print_Area_57">#REF!</definedName>
    <definedName name="Excel_BuiltIn_Print_Area_58">#REF!</definedName>
    <definedName name="Excel_BuiltIn_Print_Area_59">#REF!</definedName>
    <definedName name="Excel_BuiltIn_Print_Area_6">#REF!</definedName>
    <definedName name="Excel_BuiltIn_Print_Area_60">#REF!</definedName>
    <definedName name="Excel_BuiltIn_Print_Area_61">#REF!</definedName>
    <definedName name="Excel_BuiltIn_Print_Area_62">#REF!</definedName>
    <definedName name="Excel_BuiltIn_Print_Area_63">#REF!</definedName>
    <definedName name="Excel_BuiltIn_Print_Area_64">#REF!</definedName>
    <definedName name="Excel_BuiltIn_Print_Area_65">#REF!</definedName>
    <definedName name="Excel_BuiltIn_Print_Area_66">#REF!</definedName>
    <definedName name="Excel_BuiltIn_Print_Area_67">#REF!</definedName>
    <definedName name="Excel_BuiltIn_Print_Area_68">#REF!</definedName>
    <definedName name="Excel_BuiltIn_Print_Area_69">#REF!</definedName>
    <definedName name="Excel_BuiltIn_Print_Area_7">#REF!</definedName>
    <definedName name="Excel_BuiltIn_Print_Area_70">#REF!</definedName>
    <definedName name="Excel_BuiltIn_Print_Area_71">#REF!</definedName>
    <definedName name="Excel_BuiltIn_Print_Area_72">#REF!</definedName>
    <definedName name="Excel_BuiltIn_Print_Area_74">#REF!</definedName>
    <definedName name="Excel_BuiltIn_Print_Area_75">#REF!</definedName>
    <definedName name="Excel_BuiltIn_Print_Area_76">#REF!</definedName>
    <definedName name="Excel_BuiltIn_Print_Area_77">#REF!</definedName>
    <definedName name="Excel_BuiltIn_Print_Area_78">#REF!</definedName>
    <definedName name="Excel_BuiltIn_Print_Area_79">#REF!</definedName>
    <definedName name="Excel_BuiltIn_Print_Area_8">#REF!</definedName>
    <definedName name="Excel_BuiltIn_Print_Area_80">#REF!</definedName>
    <definedName name="Excel_BuiltIn_Print_Area_81">#REF!</definedName>
    <definedName name="Excel_BuiltIn_Print_Area_82">#REF!</definedName>
    <definedName name="Excel_BuiltIn_Print_Area_83">#REF!</definedName>
    <definedName name="Excel_BuiltIn_Print_Area_84">#REF!</definedName>
    <definedName name="Excel_BuiltIn_Print_Area_86">#REF!</definedName>
    <definedName name="Excel_BuiltIn_Print_Area_87">#REF!</definedName>
    <definedName name="Excel_BuiltIn_Print_Area_88">#REF!</definedName>
    <definedName name="Excel_BuiltIn_Print_Area_89">#REF!</definedName>
    <definedName name="Excel_BuiltIn_Print_Area_90">#REF!</definedName>
    <definedName name="Excel_BuiltIn_Print_Area_94">#REF!</definedName>
    <definedName name="Excel_BuiltIn_Print_Area_95">#REF!</definedName>
    <definedName name="Excel_BuiltIn_Print_Area_96">#REF!</definedName>
    <definedName name="Excel_BuiltIn_Print_Area_97">#REF!</definedName>
    <definedName name="Excel_BuiltIn_Print_Area_98">#REF!</definedName>
    <definedName name="Excel_BuiltIn_Print_Area_99">#REF!</definedName>
    <definedName name="f">#REF!</definedName>
    <definedName name="FCDD"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C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DDS"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DD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FFFFF"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FF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luxo">#REF!</definedName>
    <definedName name="francis">#REF!</definedName>
    <definedName name="FRDE"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RD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eral">#REF!</definedName>
    <definedName name="GGFFF"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G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GRFFF"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GR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M">#REF!</definedName>
    <definedName name="graf">#REF!</definedName>
    <definedName name="GUS">#REF!</definedName>
    <definedName name="GUSMAO">#REF!</definedName>
    <definedName name="ID_COMPOSICOES_CODIGO">(OFFSET(#REF!,1,0)):(OFFSET(#REF!,-11,0))</definedName>
    <definedName name="ID_COMPOSICOES_DESCRICAO">(OFFSET(#REF!,1,0)):(OFFSET(#REF!,-11,0))</definedName>
    <definedName name="ID_COMPOSICOES_FONTE">(OFFSET(#REF!,1,0)):(OFFSET(#REF!,-11,0))</definedName>
    <definedName name="ID_COMPOSICOES_ITEM">(OFFSET(#REF!,1,0)):(OFFSET(#REF!,-11,0))</definedName>
    <definedName name="ID_COMPOSICOES_UNIDADE">(OFFSET(#REF!,1,0)):(OFFSET(#REF!,-11,0))</definedName>
    <definedName name="ID_COMPOSICOES_VALOR">(OFFSET(#REF!,1,0)):(OFFSET(#REF!,-11,0))</definedName>
    <definedName name="ID_MEMORIA">(OFFSET(#REF!,1,0)):(OFFSET(#REF!,-11,0))</definedName>
    <definedName name="ID_MEMORIA_CODIGO">(OFFSET(#REF!,1,0)):(OFFSET(#REF!,-11,0))</definedName>
    <definedName name="ID_MEMORIA_DESCRICAO">(OFFSET(#REF!,1,0)):(OFFSET(#REF!,-11,0))</definedName>
    <definedName name="ID_MEMORIA_FONTE">(OFFSET(#REF!,1,0)):(OFFSET(#REF!,-11,0))</definedName>
    <definedName name="ID_MEMORIA_ITEM">(OFFSET(#REF!,1,0)):(OFFSET(#REF!,-11,0))</definedName>
    <definedName name="ID_MEMORIA_PRECO">(OFFSET(#REF!,1,0)):(OFFSET(#REF!,-11,0))</definedName>
    <definedName name="ID_MEMORIA_QTD">(OFFSET(#REF!,1,0)):(OFFSET(#REF!,-11,0))</definedName>
    <definedName name="ID_MEMORIA_UNIDADE">(OFFSET(#REF!,1,0)):(OFFSET(#REF!,-11,0))</definedName>
    <definedName name="ID_PLANORC">(OFFSET(#REF!,1,0)):(OFFSET(#REF!,-1,0))</definedName>
    <definedName name="ID_PLANORC_CODIGO">(OFFSET(#REF!,1,0)):(OFFSET(#REF!,-1,0))</definedName>
    <definedName name="ID_PLANORC_DESCRICAO">(OFFSET(#REF!,1,0)):(OFFSET(#REF!,-1,0))</definedName>
    <definedName name="ID_PLANORC_FONTE">(OFFSET(#REF!,1,0)):(OFFSET(#REF!,-1,0))</definedName>
    <definedName name="ID_PLANORC_HIERARQUIA">(OFFSET(#REF!,1,0)):(OFFSET(#REF!,-1,0))</definedName>
    <definedName name="ID_PLANORC_ITEM">(OFFSET(#REF!,1,0)):(OFFSET(#REF!,-1,0))</definedName>
    <definedName name="ID_PLANORC_PRECO_TOTAL_COM_BDI">(OFFSET(#REF!,1,0)):(OFFSET(#REF!,-1,0))</definedName>
    <definedName name="ID_PLANORC_PRECO_TOTAL_SEM_BDI">(OFFSET(#REF!,1,0)):(OFFSET(#REF!,-1,0))</definedName>
    <definedName name="ID_PLANORC_PRECO_UNIT_COM_BDI">(OFFSET(#REF!,1,0)):(OFFSET(#REF!,-1,0))</definedName>
    <definedName name="ID_PLANORC_PRECO_UNIT_SEM_BDI">(OFFSET(#REF!,1,0)):(OFFSET(#REF!,-1,0))</definedName>
    <definedName name="ID_PLANORC_QTD">(OFFSET(#REF!,1,0)):(OFFSET(#REF!,-1,0))</definedName>
    <definedName name="ID_PLANORC_UNIDADE">(OFFSET(#REF!,1,0)):(OFFSET(#REF!,-1,0))</definedName>
    <definedName name="III">#REF!</definedName>
    <definedName name="INDICE">#REF!</definedName>
    <definedName name="INFO_ART">#REF!</definedName>
    <definedName name="INFO_COMENTARIOS">#REF!</definedName>
    <definedName name="INFO_CREACAU">#REF!</definedName>
    <definedName name="INFO_DATABASE">#REF!</definedName>
    <definedName name="INFO_DATABASE2">#REF!</definedName>
    <definedName name="INFO_LOCAL">#REF!</definedName>
    <definedName name="INFO_LOCAL2">#REF!</definedName>
    <definedName name="INFO_OBJETO">#REF!</definedName>
    <definedName name="INFO_PRECO">#REF!</definedName>
    <definedName name="INFO_RESPONSAVEL">#REF!</definedName>
    <definedName name="INFO_TABELA">#REF!</definedName>
    <definedName name="INFO_TABELA2">#REF!</definedName>
    <definedName name="Item">#REF!</definedName>
    <definedName name="JJ">#REF!</definedName>
    <definedName name="JJJ">#REF!</definedName>
    <definedName name="jruj5">#REF!</definedName>
    <definedName name="K">#REF!</definedName>
    <definedName name="kjbb"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kjbb"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KK">#REF!</definedName>
    <definedName name="KKKKK">#REF!</definedName>
    <definedName name="LARANJEIRAS">#REF!</definedName>
    <definedName name="ldnfkljsndf">#REF!</definedName>
    <definedName name="LISTA1">#REF!</definedName>
    <definedName name="LISTA2">#REF!</definedName>
    <definedName name="LLLL">#REF!</definedName>
    <definedName name="LLLLL">#REF!</definedName>
    <definedName name="LOTE">#REF!</definedName>
    <definedName name="LOTE01">#REF!</definedName>
    <definedName name="LRANJA">#REF!</definedName>
    <definedName name="m"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m"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MED">#REF!</definedName>
    <definedName name="medidas">#REF!</definedName>
    <definedName name="MMM">#REF!</definedName>
    <definedName name="MMMMMM">#REF!</definedName>
    <definedName name="muni">NA()</definedName>
    <definedName name="municipio">NA()</definedName>
    <definedName name="municipioselecionado">NA()</definedName>
    <definedName name="MUro">#REF!</definedName>
    <definedName name="N.">#REF!</definedName>
    <definedName name="naoselecionado">NA()</definedName>
    <definedName name="Oaa"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O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OOO">#REF!</definedName>
    <definedName name="oss"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os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P0">#REF!</definedName>
    <definedName name="parametros">#REF!</definedName>
    <definedName name="perc">#REF!</definedName>
    <definedName name="Plan"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Plan"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PLANILHA">#REF!</definedName>
    <definedName name="PPP">#REF!</definedName>
    <definedName name="PPPP">#REF!</definedName>
    <definedName name="PPPPP">#REF!</definedName>
    <definedName name="PPPPPP">#REF!</definedName>
    <definedName name="PRINT_AREA_MI">#REF!</definedName>
    <definedName name="proj">#REF!</definedName>
    <definedName name="PROJETO_MACRO">#REF!</definedName>
    <definedName name="PROJETO_MACRODRENAGEM">#REF!</definedName>
    <definedName name="q">#REF!</definedName>
    <definedName name="qd">#REF!</definedName>
    <definedName name="QUANT">#REF!</definedName>
    <definedName name="RE"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ecorder">#REF!</definedName>
    <definedName name="REFERENCIA">#REF!</definedName>
    <definedName name="RER"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ER"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PA_1">#REF!</definedName>
    <definedName name="RPA_6">#REF!</definedName>
    <definedName name="RRFFF"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R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AL0A">#REF!</definedName>
    <definedName name="SAL0T">#REF!</definedName>
    <definedName name="SAL1A">#REF!</definedName>
    <definedName name="SAL1T">#REF!</definedName>
    <definedName name="SAL2A">#REF!</definedName>
    <definedName name="SAL2P">#REF!</definedName>
    <definedName name="SAL2T">#REF!</definedName>
    <definedName name="SAL3A">#REF!</definedName>
    <definedName name="SAL3P">#REF!</definedName>
    <definedName name="SAL3T">#REF!</definedName>
    <definedName name="SAL4A">#REF!</definedName>
    <definedName name="SAL4P">#REF!</definedName>
    <definedName name="SAL4T">#REF!</definedName>
    <definedName name="SALA0">#REF!</definedName>
    <definedName name="SALA1">#REF!</definedName>
    <definedName name="SALA2">#REF!</definedName>
    <definedName name="SALA4">#REF!</definedName>
    <definedName name="SALP0">#REF!</definedName>
    <definedName name="SALP2">#REF!</definedName>
    <definedName name="SALT0">#REF!</definedName>
    <definedName name="SALT1">#REF!</definedName>
    <definedName name="SALT2">#REF!</definedName>
    <definedName name="SALT3">#REF!</definedName>
    <definedName name="SALT4">#REF!</definedName>
    <definedName name="SD"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DFFGF"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DFFG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S"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sd">#REF!</definedName>
    <definedName name="selecionado">NA()</definedName>
    <definedName name="sertânia">NA()</definedName>
    <definedName name="SICRO">#REF!</definedName>
    <definedName name="SSS">#REF!</definedName>
    <definedName name="SSSS">#REF!</definedName>
    <definedName name="SUMMERY">#REF!</definedName>
    <definedName name="tab">#REF!</definedName>
    <definedName name="TABELA">#REF!</definedName>
    <definedName name="TABELA_1">#REF!</definedName>
    <definedName name="teste">#REF!</definedName>
    <definedName name="teste1">#REF!</definedName>
    <definedName name="teste2">#REF!</definedName>
    <definedName name="teste3">#REF!</definedName>
    <definedName name="TGGFD"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TGGF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TITULO">#REF!</definedName>
    <definedName name="_xlnm.Print_Titles" localSheetId="4">'ANEXO A ORÇAMENTO CONSOLIDADO'!$2:$10</definedName>
    <definedName name="_xlnm.Print_Titles" localSheetId="7">'ANEXO-C Comp 001 COORDENAÇÃO'!$2:$5</definedName>
    <definedName name="_xlnm.Print_Titles" localSheetId="8">'ANEXO-C Comp 002 TRAÇADO'!$2:$5</definedName>
    <definedName name="_xlnm.Print_Titles" localSheetId="9">'ANEXO-C Comp 004 TRÁFEGO'!$2:$5</definedName>
    <definedName name="_xlnm.Print_Titles" localSheetId="10">'ANEXO-C Comp 005 GEOLÓGICO'!$2:$5</definedName>
    <definedName name="_xlnm.Print_Titles" localSheetId="11">'ANEXO-C Comp 006 EP AMBIENTAL'!$2:$5</definedName>
    <definedName name="_xlnm.Print_Titles" localSheetId="12">'ANEXO-C Comp 007 HIDROLÓGICO'!$2:$5</definedName>
    <definedName name="_xlnm.Print_Titles" localSheetId="13">'ANEXO-C Comp 008 TOPOGRÁFICO'!$2:$5</definedName>
    <definedName name="_xlnm.Print_Titles" localSheetId="14">'ANEXO-C Comp 009 GEOTÉCNICO'!$2:$4</definedName>
    <definedName name="_xlnm.Print_Titles" localSheetId="15">'ANEXO-C Comp 010 PB GEOMÉTRICO'!$2:$5</definedName>
    <definedName name="_xlnm.Print_Titles" localSheetId="16">'ANEXO-C Comp 011 PB TERRAP'!$2:$5</definedName>
    <definedName name="_xlnm.Print_Titles" localSheetId="17">'ANEXO-C Comp 012 PB DRENAGEM'!$2:$5</definedName>
    <definedName name="_xlnm.Print_Titles" localSheetId="18">'ANEXO-C Comp 013 PB PAVIMENT'!$2:$5</definedName>
    <definedName name="_xlnm.Print_Titles" localSheetId="19">'ANEXO-C Comp 014 PB OAE'!$2:$5</definedName>
    <definedName name="_xlnm.Print_Titles" localSheetId="20">'ANEXO-C Comp 015 PB INTERSEÇÕES'!$2:$5</definedName>
    <definedName name="_xlnm.Print_Titles" localSheetId="21">'ANEXO-C Comp 016 PB SINALIZAÇÃO'!$2:$5</definedName>
    <definedName name="_xlnm.Print_Titles" localSheetId="22">'ANEXO-C Comp 017 PB OB.COMPLEM.'!$2:$5</definedName>
    <definedName name="_xlnm.Print_Titles" localSheetId="23">'ANEXO-C Comp 020 DESAPROPRIAÇÃO'!$2:$5</definedName>
    <definedName name="_xlnm.Print_Titles" localSheetId="24">'ANEXO-C Comp 021 PB AMBIENTAL'!$2:$5</definedName>
    <definedName name="_xlnm.Print_Titles" localSheetId="25">'ANEXO-C Comp 022 PB REMANEJ'!$2:$5</definedName>
    <definedName name="_xlnm.Print_Titles" localSheetId="26">'ANEXO-C Comp 023 PB ORÇAMENTO'!$2:$5</definedName>
    <definedName name="_xlnm.Print_Titles" localSheetId="27">'ANEXO-C Comp 025 PE GEOMÉTRICO'!$2:$5</definedName>
    <definedName name="_xlnm.Print_Titles" localSheetId="28">'ANEXO-C Comp 026 PE TERRAP'!$2:$5</definedName>
    <definedName name="_xlnm.Print_Titles" localSheetId="29">'ANEXO-C Comp 027 PE DRENAGEM'!$2:$5</definedName>
    <definedName name="_xlnm.Print_Titles" localSheetId="30">'ANEXO-C Comp 028 PE PAVIMENT'!$2:$5</definedName>
    <definedName name="_xlnm.Print_Titles" localSheetId="31">'ANEXO-C Comp 029 PE OAE'!$2:$5</definedName>
    <definedName name="_xlnm.Print_Titles" localSheetId="32">'ANEXO-C Comp 030 PE INTERSEÇÕES'!$2:$5</definedName>
    <definedName name="_xlnm.Print_Titles" localSheetId="33">'ANEXO-C Comp 031 PE SINALIZAÇÃO'!$2:$5</definedName>
    <definedName name="_xlnm.Print_Titles" localSheetId="34">'ANEXO-C Comp 032 PE OB COMPLEM'!$2:$5</definedName>
    <definedName name="_xlnm.Print_Titles" localSheetId="35">'ANEXO-C Comp 035 PE AMBIENTAL'!$2:$5</definedName>
    <definedName name="_xlnm.Print_Titles" localSheetId="36">'ANEXO-C Comp 036 PE REMANEJ'!$2:$5</definedName>
    <definedName name="_xlnm.Print_Titles" localSheetId="37">'ANEXO-C Comp 037 PE ORÇAMENTO'!$2:$5</definedName>
    <definedName name="_xlnm.Print_Titles" localSheetId="38">'ANEXOS-D-E-F-G COMPOSIÇÕES %'!$2:$4</definedName>
    <definedName name="_xlnm.Print_Titles" localSheetId="2">'CURVA ABC'!$2:$9</definedName>
    <definedName name="_xlnm.Print_Titles" localSheetId="1">'CURVA ABCxconsolidado'!$2:$9</definedName>
    <definedName name="TOT">#REF!</definedName>
    <definedName name="TOTAL">#REF!</definedName>
    <definedName name="total1">#REF!</definedName>
    <definedName name="trut">#REF!</definedName>
    <definedName name="UNIT">#REF!</definedName>
    <definedName name="UUUU">#REF!</definedName>
    <definedName name="wrn.tudo."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wrn.tudo."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wwwwwwwwwwww">#REF!</definedName>
    <definedName name="x">#REF!</definedName>
    <definedName name="XXX">#REF!</definedName>
    <definedName name="Z" localSheetId="8"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Z"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Z_154D0350_E104_4432_AF25_C77E9339671C_.wvu.PrintArea" localSheetId="7" hidden="1">'ANEXO-C Comp 001 COORDENAÇÃO'!$B$2:$K$51</definedName>
    <definedName name="Z_154D0350_E104_4432_AF25_C77E9339671C_.wvu.PrintArea" localSheetId="8" hidden="1">'ANEXO-C Comp 002 TRAÇADO'!$B$2:$K$54</definedName>
    <definedName name="Z_154D0350_E104_4432_AF25_C77E9339671C_.wvu.PrintArea" localSheetId="9" hidden="1">'ANEXO-C Comp 004 TRÁFEGO'!$B$2:$K$56</definedName>
    <definedName name="Z_154D0350_E104_4432_AF25_C77E9339671C_.wvu.PrintArea" localSheetId="10" hidden="1">'ANEXO-C Comp 005 GEOLÓGICO'!$B$2:$K$51</definedName>
    <definedName name="Z_154D0350_E104_4432_AF25_C77E9339671C_.wvu.PrintArea" localSheetId="11" hidden="1">'ANEXO-C Comp 006 EP AMBIENTAL'!$B$2:$K$51</definedName>
    <definedName name="Z_154D0350_E104_4432_AF25_C77E9339671C_.wvu.PrintArea" localSheetId="12" hidden="1">'ANEXO-C Comp 007 HIDROLÓGICO'!$B$2:$K$51</definedName>
    <definedName name="Z_154D0350_E104_4432_AF25_C77E9339671C_.wvu.PrintArea" localSheetId="13" hidden="1">'ANEXO-C Comp 008 TOPOGRÁFICO'!$B$2:$K$52</definedName>
    <definedName name="Z_154D0350_E104_4432_AF25_C77E9339671C_.wvu.PrintArea" localSheetId="14" hidden="1">'ANEXO-C Comp 009 GEOTÉCNICO'!$B$2:$K$55</definedName>
    <definedName name="Z_154D0350_E104_4432_AF25_C77E9339671C_.wvu.PrintArea" localSheetId="15" hidden="1">'ANEXO-C Comp 010 PB GEOMÉTRICO'!$B$2:$K$51</definedName>
    <definedName name="Z_154D0350_E104_4432_AF25_C77E9339671C_.wvu.PrintArea" localSheetId="16" hidden="1">'ANEXO-C Comp 011 PB TERRAP'!$B$2:$K$51</definedName>
    <definedName name="Z_154D0350_E104_4432_AF25_C77E9339671C_.wvu.PrintArea" localSheetId="17" hidden="1">'ANEXO-C Comp 012 PB DRENAGEM'!$B$2:$K$51</definedName>
    <definedName name="Z_154D0350_E104_4432_AF25_C77E9339671C_.wvu.PrintArea" localSheetId="18" hidden="1">'ANEXO-C Comp 013 PB PAVIMENT'!$B$2:$K$51</definedName>
    <definedName name="Z_154D0350_E104_4432_AF25_C77E9339671C_.wvu.PrintArea" localSheetId="19" hidden="1">'ANEXO-C Comp 014 PB OAE'!$B$2:$K$52</definedName>
    <definedName name="Z_154D0350_E104_4432_AF25_C77E9339671C_.wvu.PrintArea" localSheetId="20" hidden="1">'ANEXO-C Comp 015 PB INTERSEÇÕES'!$B$2:$K$51</definedName>
    <definedName name="Z_154D0350_E104_4432_AF25_C77E9339671C_.wvu.PrintArea" localSheetId="21" hidden="1">'ANEXO-C Comp 016 PB SINALIZAÇÃO'!$B$2:$K$51</definedName>
    <definedName name="Z_154D0350_E104_4432_AF25_C77E9339671C_.wvu.PrintArea" localSheetId="22" hidden="1">'ANEXO-C Comp 017 PB OB.COMPLEM.'!$B$2:$K$51</definedName>
    <definedName name="Z_154D0350_E104_4432_AF25_C77E9339671C_.wvu.PrintArea" localSheetId="23" hidden="1">'ANEXO-C Comp 020 DESAPROPRIAÇÃO'!$B$2:$K$56</definedName>
    <definedName name="Z_154D0350_E104_4432_AF25_C77E9339671C_.wvu.PrintArea" localSheetId="24" hidden="1">'ANEXO-C Comp 021 PB AMBIENTAL'!$B$2:$K$52</definedName>
    <definedName name="Z_154D0350_E104_4432_AF25_C77E9339671C_.wvu.PrintArea" localSheetId="25" hidden="1">'ANEXO-C Comp 022 PB REMANEJ'!$B$2:$K$51</definedName>
    <definedName name="Z_154D0350_E104_4432_AF25_C77E9339671C_.wvu.PrintArea" localSheetId="26" hidden="1">'ANEXO-C Comp 023 PB ORÇAMENTO'!$B$2:$K$51</definedName>
    <definedName name="Z_154D0350_E104_4432_AF25_C77E9339671C_.wvu.PrintArea" localSheetId="27" hidden="1">'ANEXO-C Comp 025 PE GEOMÉTRICO'!$B$2:$K$51</definedName>
    <definedName name="Z_154D0350_E104_4432_AF25_C77E9339671C_.wvu.PrintArea" localSheetId="28" hidden="1">'ANEXO-C Comp 026 PE TERRAP'!$B$2:$K$51</definedName>
    <definedName name="Z_154D0350_E104_4432_AF25_C77E9339671C_.wvu.PrintArea" localSheetId="29" hidden="1">'ANEXO-C Comp 027 PE DRENAGEM'!$B$2:$K$51</definedName>
    <definedName name="Z_154D0350_E104_4432_AF25_C77E9339671C_.wvu.PrintArea" localSheetId="30" hidden="1">'ANEXO-C Comp 028 PE PAVIMENT'!$B$2:$K$51</definedName>
    <definedName name="Z_154D0350_E104_4432_AF25_C77E9339671C_.wvu.PrintArea" localSheetId="31" hidden="1">'ANEXO-C Comp 029 PE OAE'!$B$2:$K$51</definedName>
    <definedName name="Z_154D0350_E104_4432_AF25_C77E9339671C_.wvu.PrintArea" localSheetId="32" hidden="1">'ANEXO-C Comp 030 PE INTERSEÇÕES'!$B$2:$K$51</definedName>
    <definedName name="Z_154D0350_E104_4432_AF25_C77E9339671C_.wvu.PrintArea" localSheetId="33" hidden="1">'ANEXO-C Comp 031 PE SINALIZAÇÃO'!$B$2:$K$51</definedName>
    <definedName name="Z_154D0350_E104_4432_AF25_C77E9339671C_.wvu.PrintArea" localSheetId="34" hidden="1">'ANEXO-C Comp 032 PE OB COMPLEM'!$B$2:$K$51</definedName>
    <definedName name="Z_154D0350_E104_4432_AF25_C77E9339671C_.wvu.PrintArea" localSheetId="35" hidden="1">'ANEXO-C Comp 035 PE AMBIENTAL'!$B$2:$K$51</definedName>
    <definedName name="Z_154D0350_E104_4432_AF25_C77E9339671C_.wvu.PrintArea" localSheetId="36" hidden="1">'ANEXO-C Comp 036 PE REMANEJ'!$B$2:$K$51</definedName>
    <definedName name="Z_154D0350_E104_4432_AF25_C77E9339671C_.wvu.PrintArea" localSheetId="37" hidden="1">'ANEXO-C Comp 037 PE ORÇAMENTO'!$B$2:$K$51</definedName>
    <definedName name="Z_6CCD48CF_2741_4B31_844B_1EBDD3600CEA_.wvu.PrintArea" localSheetId="7" hidden="1">'ANEXO-C Comp 001 COORDENAÇÃO'!$B$2:$K$51</definedName>
    <definedName name="Z_6CCD48CF_2741_4B31_844B_1EBDD3600CEA_.wvu.PrintArea" localSheetId="8" hidden="1">'ANEXO-C Comp 002 TRAÇADO'!$B$2:$K$54</definedName>
    <definedName name="Z_6CCD48CF_2741_4B31_844B_1EBDD3600CEA_.wvu.PrintArea" localSheetId="9" hidden="1">'ANEXO-C Comp 004 TRÁFEGO'!$B$2:$K$56</definedName>
    <definedName name="Z_6CCD48CF_2741_4B31_844B_1EBDD3600CEA_.wvu.PrintArea" localSheetId="10" hidden="1">'ANEXO-C Comp 005 GEOLÓGICO'!$B$2:$K$51</definedName>
    <definedName name="Z_6CCD48CF_2741_4B31_844B_1EBDD3600CEA_.wvu.PrintArea" localSheetId="11" hidden="1">'ANEXO-C Comp 006 EP AMBIENTAL'!$B$2:$K$51</definedName>
    <definedName name="Z_6CCD48CF_2741_4B31_844B_1EBDD3600CEA_.wvu.PrintArea" localSheetId="12" hidden="1">'ANEXO-C Comp 007 HIDROLÓGICO'!$B$2:$K$51</definedName>
    <definedName name="Z_6CCD48CF_2741_4B31_844B_1EBDD3600CEA_.wvu.PrintArea" localSheetId="13" hidden="1">'ANEXO-C Comp 008 TOPOGRÁFICO'!$B$2:$K$52</definedName>
    <definedName name="Z_6CCD48CF_2741_4B31_844B_1EBDD3600CEA_.wvu.PrintArea" localSheetId="14" hidden="1">'ANEXO-C Comp 009 GEOTÉCNICO'!$B$2:$K$55</definedName>
    <definedName name="Z_6CCD48CF_2741_4B31_844B_1EBDD3600CEA_.wvu.PrintArea" localSheetId="15" hidden="1">'ANEXO-C Comp 010 PB GEOMÉTRICO'!$B$2:$K$51</definedName>
    <definedName name="Z_6CCD48CF_2741_4B31_844B_1EBDD3600CEA_.wvu.PrintArea" localSheetId="16" hidden="1">'ANEXO-C Comp 011 PB TERRAP'!$B$2:$K$51</definedName>
    <definedName name="Z_6CCD48CF_2741_4B31_844B_1EBDD3600CEA_.wvu.PrintArea" localSheetId="17" hidden="1">'ANEXO-C Comp 012 PB DRENAGEM'!$B$2:$K$51</definedName>
    <definedName name="Z_6CCD48CF_2741_4B31_844B_1EBDD3600CEA_.wvu.PrintArea" localSheetId="18" hidden="1">'ANEXO-C Comp 013 PB PAVIMENT'!$B$2:$K$51</definedName>
    <definedName name="Z_6CCD48CF_2741_4B31_844B_1EBDD3600CEA_.wvu.PrintArea" localSheetId="19" hidden="1">'ANEXO-C Comp 014 PB OAE'!$B$2:$K$52</definedName>
    <definedName name="Z_6CCD48CF_2741_4B31_844B_1EBDD3600CEA_.wvu.PrintArea" localSheetId="20" hidden="1">'ANEXO-C Comp 015 PB INTERSEÇÕES'!$B$2:$K$51</definedName>
    <definedName name="Z_6CCD48CF_2741_4B31_844B_1EBDD3600CEA_.wvu.PrintArea" localSheetId="21" hidden="1">'ANEXO-C Comp 016 PB SINALIZAÇÃO'!$B$2:$K$51</definedName>
    <definedName name="Z_6CCD48CF_2741_4B31_844B_1EBDD3600CEA_.wvu.PrintArea" localSheetId="22" hidden="1">'ANEXO-C Comp 017 PB OB.COMPLEM.'!$B$2:$K$51</definedName>
    <definedName name="Z_6CCD48CF_2741_4B31_844B_1EBDD3600CEA_.wvu.PrintArea" localSheetId="23" hidden="1">'ANEXO-C Comp 020 DESAPROPRIAÇÃO'!$B$2:$K$56</definedName>
    <definedName name="Z_6CCD48CF_2741_4B31_844B_1EBDD3600CEA_.wvu.PrintArea" localSheetId="24" hidden="1">'ANEXO-C Comp 021 PB AMBIENTAL'!$B$2:$K$52</definedName>
    <definedName name="Z_6CCD48CF_2741_4B31_844B_1EBDD3600CEA_.wvu.PrintArea" localSheetId="25" hidden="1">'ANEXO-C Comp 022 PB REMANEJ'!$B$2:$K$51</definedName>
    <definedName name="Z_6CCD48CF_2741_4B31_844B_1EBDD3600CEA_.wvu.PrintArea" localSheetId="26" hidden="1">'ANEXO-C Comp 023 PB ORÇAMENTO'!$B$2:$K$51</definedName>
    <definedName name="Z_6CCD48CF_2741_4B31_844B_1EBDD3600CEA_.wvu.PrintArea" localSheetId="27" hidden="1">'ANEXO-C Comp 025 PE GEOMÉTRICO'!$B$2:$K$51</definedName>
    <definedName name="Z_6CCD48CF_2741_4B31_844B_1EBDD3600CEA_.wvu.PrintArea" localSheetId="28" hidden="1">'ANEXO-C Comp 026 PE TERRAP'!$B$2:$K$51</definedName>
    <definedName name="Z_6CCD48CF_2741_4B31_844B_1EBDD3600CEA_.wvu.PrintArea" localSheetId="29" hidden="1">'ANEXO-C Comp 027 PE DRENAGEM'!$B$2:$K$51</definedName>
    <definedName name="Z_6CCD48CF_2741_4B31_844B_1EBDD3600CEA_.wvu.PrintArea" localSheetId="30" hidden="1">'ANEXO-C Comp 028 PE PAVIMENT'!$B$2:$K$51</definedName>
    <definedName name="Z_6CCD48CF_2741_4B31_844B_1EBDD3600CEA_.wvu.PrintArea" localSheetId="31" hidden="1">'ANEXO-C Comp 029 PE OAE'!$B$2:$K$51</definedName>
    <definedName name="Z_6CCD48CF_2741_4B31_844B_1EBDD3600CEA_.wvu.PrintArea" localSheetId="32" hidden="1">'ANEXO-C Comp 030 PE INTERSEÇÕES'!$B$2:$K$51</definedName>
    <definedName name="Z_6CCD48CF_2741_4B31_844B_1EBDD3600CEA_.wvu.PrintArea" localSheetId="33" hidden="1">'ANEXO-C Comp 031 PE SINALIZAÇÃO'!$B$2:$K$51</definedName>
    <definedName name="Z_6CCD48CF_2741_4B31_844B_1EBDD3600CEA_.wvu.PrintArea" localSheetId="34" hidden="1">'ANEXO-C Comp 032 PE OB COMPLEM'!$B$2:$K$51</definedName>
    <definedName name="Z_6CCD48CF_2741_4B31_844B_1EBDD3600CEA_.wvu.PrintArea" localSheetId="35" hidden="1">'ANEXO-C Comp 035 PE AMBIENTAL'!$B$2:$K$51</definedName>
    <definedName name="Z_6CCD48CF_2741_4B31_844B_1EBDD3600CEA_.wvu.PrintArea" localSheetId="36" hidden="1">'ANEXO-C Comp 036 PE REMANEJ'!$B$2:$K$51</definedName>
    <definedName name="Z_6CCD48CF_2741_4B31_844B_1EBDD3600CEA_.wvu.PrintArea" localSheetId="37" hidden="1">'ANEXO-C Comp 037 PE ORÇAMENTO'!$B$2:$K$51</definedName>
    <definedName name="Z_D45C0787_D466_4641_B398_56ABDE2E2BD5_.wvu.PrintArea" localSheetId="7" hidden="1">'ANEXO-C Comp 001 COORDENAÇÃO'!$B$2:$K$51</definedName>
    <definedName name="Z_D45C0787_D466_4641_B398_56ABDE2E2BD5_.wvu.PrintArea" localSheetId="8" hidden="1">'ANEXO-C Comp 002 TRAÇADO'!$B$2:$K$54</definedName>
    <definedName name="Z_D45C0787_D466_4641_B398_56ABDE2E2BD5_.wvu.PrintArea" localSheetId="9" hidden="1">'ANEXO-C Comp 004 TRÁFEGO'!$B$2:$K$56</definedName>
    <definedName name="Z_D45C0787_D466_4641_B398_56ABDE2E2BD5_.wvu.PrintArea" localSheetId="10" hidden="1">'ANEXO-C Comp 005 GEOLÓGICO'!$B$2:$K$51</definedName>
    <definedName name="Z_D45C0787_D466_4641_B398_56ABDE2E2BD5_.wvu.PrintArea" localSheetId="11" hidden="1">'ANEXO-C Comp 006 EP AMBIENTAL'!$B$2:$K$51</definedName>
    <definedName name="Z_D45C0787_D466_4641_B398_56ABDE2E2BD5_.wvu.PrintArea" localSheetId="12" hidden="1">'ANEXO-C Comp 007 HIDROLÓGICO'!$B$2:$K$51</definedName>
    <definedName name="Z_D45C0787_D466_4641_B398_56ABDE2E2BD5_.wvu.PrintArea" localSheetId="13" hidden="1">'ANEXO-C Comp 008 TOPOGRÁFICO'!$B$2:$K$52</definedName>
    <definedName name="Z_D45C0787_D466_4641_B398_56ABDE2E2BD5_.wvu.PrintArea" localSheetId="14" hidden="1">'ANEXO-C Comp 009 GEOTÉCNICO'!$B$2:$K$55</definedName>
    <definedName name="Z_D45C0787_D466_4641_B398_56ABDE2E2BD5_.wvu.PrintArea" localSheetId="15" hidden="1">'ANEXO-C Comp 010 PB GEOMÉTRICO'!$B$2:$K$51</definedName>
    <definedName name="Z_D45C0787_D466_4641_B398_56ABDE2E2BD5_.wvu.PrintArea" localSheetId="16" hidden="1">'ANEXO-C Comp 011 PB TERRAP'!$B$2:$K$51</definedName>
    <definedName name="Z_D45C0787_D466_4641_B398_56ABDE2E2BD5_.wvu.PrintArea" localSheetId="17" hidden="1">'ANEXO-C Comp 012 PB DRENAGEM'!$B$2:$K$51</definedName>
    <definedName name="Z_D45C0787_D466_4641_B398_56ABDE2E2BD5_.wvu.PrintArea" localSheetId="18" hidden="1">'ANEXO-C Comp 013 PB PAVIMENT'!$B$2:$K$51</definedName>
    <definedName name="Z_D45C0787_D466_4641_B398_56ABDE2E2BD5_.wvu.PrintArea" localSheetId="19" hidden="1">'ANEXO-C Comp 014 PB OAE'!$B$2:$K$52</definedName>
    <definedName name="Z_D45C0787_D466_4641_B398_56ABDE2E2BD5_.wvu.PrintArea" localSheetId="20" hidden="1">'ANEXO-C Comp 015 PB INTERSEÇÕES'!$B$2:$K$51</definedName>
    <definedName name="Z_D45C0787_D466_4641_B398_56ABDE2E2BD5_.wvu.PrintArea" localSheetId="21" hidden="1">'ANEXO-C Comp 016 PB SINALIZAÇÃO'!$B$2:$K$51</definedName>
    <definedName name="Z_D45C0787_D466_4641_B398_56ABDE2E2BD5_.wvu.PrintArea" localSheetId="22" hidden="1">'ANEXO-C Comp 017 PB OB.COMPLEM.'!$B$2:$K$51</definedName>
    <definedName name="Z_D45C0787_D466_4641_B398_56ABDE2E2BD5_.wvu.PrintArea" localSheetId="23" hidden="1">'ANEXO-C Comp 020 DESAPROPRIAÇÃO'!$B$2:$K$56</definedName>
    <definedName name="Z_D45C0787_D466_4641_B398_56ABDE2E2BD5_.wvu.PrintArea" localSheetId="24" hidden="1">'ANEXO-C Comp 021 PB AMBIENTAL'!$B$2:$K$52</definedName>
    <definedName name="Z_D45C0787_D466_4641_B398_56ABDE2E2BD5_.wvu.PrintArea" localSheetId="25" hidden="1">'ANEXO-C Comp 022 PB REMANEJ'!$B$2:$K$51</definedName>
    <definedName name="Z_D45C0787_D466_4641_B398_56ABDE2E2BD5_.wvu.PrintArea" localSheetId="26" hidden="1">'ANEXO-C Comp 023 PB ORÇAMENTO'!$B$2:$K$51</definedName>
    <definedName name="Z_D45C0787_D466_4641_B398_56ABDE2E2BD5_.wvu.PrintArea" localSheetId="27" hidden="1">'ANEXO-C Comp 025 PE GEOMÉTRICO'!$B$2:$K$51</definedName>
    <definedName name="Z_D45C0787_D466_4641_B398_56ABDE2E2BD5_.wvu.PrintArea" localSheetId="28" hidden="1">'ANEXO-C Comp 026 PE TERRAP'!$B$2:$K$51</definedName>
    <definedName name="Z_D45C0787_D466_4641_B398_56ABDE2E2BD5_.wvu.PrintArea" localSheetId="29" hidden="1">'ANEXO-C Comp 027 PE DRENAGEM'!$B$2:$K$51</definedName>
    <definedName name="Z_D45C0787_D466_4641_B398_56ABDE2E2BD5_.wvu.PrintArea" localSheetId="30" hidden="1">'ANEXO-C Comp 028 PE PAVIMENT'!$B$2:$K$51</definedName>
    <definedName name="Z_D45C0787_D466_4641_B398_56ABDE2E2BD5_.wvu.PrintArea" localSheetId="31" hidden="1">'ANEXO-C Comp 029 PE OAE'!$B$2:$K$51</definedName>
    <definedName name="Z_D45C0787_D466_4641_B398_56ABDE2E2BD5_.wvu.PrintArea" localSheetId="32" hidden="1">'ANEXO-C Comp 030 PE INTERSEÇÕES'!$B$2:$K$51</definedName>
    <definedName name="Z_D45C0787_D466_4641_B398_56ABDE2E2BD5_.wvu.PrintArea" localSheetId="33" hidden="1">'ANEXO-C Comp 031 PE SINALIZAÇÃO'!$B$2:$K$51</definedName>
    <definedName name="Z_D45C0787_D466_4641_B398_56ABDE2E2BD5_.wvu.PrintArea" localSheetId="34" hidden="1">'ANEXO-C Comp 032 PE OB COMPLEM'!$B$2:$K$51</definedName>
    <definedName name="Z_D45C0787_D466_4641_B398_56ABDE2E2BD5_.wvu.PrintArea" localSheetId="35" hidden="1">'ANEXO-C Comp 035 PE AMBIENTAL'!$B$2:$K$51</definedName>
    <definedName name="Z_D45C0787_D466_4641_B398_56ABDE2E2BD5_.wvu.PrintArea" localSheetId="36" hidden="1">'ANEXO-C Comp 036 PE REMANEJ'!$B$2:$K$51</definedName>
    <definedName name="Z_D45C0787_D466_4641_B398_56ABDE2E2BD5_.wvu.PrintArea" localSheetId="37" hidden="1">'ANEXO-C Comp 037 PE ORÇAMENTO'!$B$2:$K$51</definedName>
    <definedName name="ZONASUL">#REF!</definedName>
  </definedNames>
  <calcPr calcId="191029"/>
  <customWorkbookViews>
    <customWorkbookView name="  - Modo de exibição pessoal" guid="{D45C0787-D466-4641-B398-56ABDE2E2BD5}" personalView="1" maximized="1" windowWidth="1276" windowHeight="624" activeSheetId="0"/>
    <customWorkbookView name="Alex - Modo de exibição pessoal" guid="{154D0350-E104-4432-AF25-C77E9339671C}" personalView="1" maximized="1" windowWidth="1020" windowHeight="618" activeSheetId="0"/>
    <customWorkbookView name=". - Modo de exibição pessoal" guid="{6CCD48CF-2741-4B31-844B-1EBDD3600CEA}" personalView="1" maximized="1" windowWidth="1276" windowHeight="605"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30" l="1"/>
  <c r="G36" i="125" l="1"/>
  <c r="G35" i="125"/>
  <c r="G34" i="125"/>
  <c r="I11" i="100"/>
  <c r="H11" i="100"/>
  <c r="G11" i="100"/>
  <c r="F11" i="100"/>
  <c r="E11" i="100"/>
  <c r="D11" i="100"/>
  <c r="C10" i="100"/>
  <c r="C11" i="100"/>
  <c r="G17" i="30"/>
  <c r="L30" i="167"/>
  <c r="E32" i="167"/>
  <c r="E31" i="167"/>
  <c r="E30" i="167"/>
  <c r="L32" i="167"/>
  <c r="I32" i="167" s="1"/>
  <c r="K32" i="167" s="1"/>
  <c r="L31" i="167"/>
  <c r="I30" i="167"/>
  <c r="K30" i="167" s="1"/>
  <c r="J30" i="167"/>
  <c r="AK39" i="115"/>
  <c r="L28" i="167"/>
  <c r="L27" i="167"/>
  <c r="AK33" i="115"/>
  <c r="AK14" i="115"/>
  <c r="AK15" i="115"/>
  <c r="AK16" i="115"/>
  <c r="AK13" i="115"/>
  <c r="B49" i="167"/>
  <c r="B46" i="167"/>
  <c r="J45" i="167"/>
  <c r="J43" i="167"/>
  <c r="J23" i="167"/>
  <c r="J21" i="167"/>
  <c r="J40" i="167"/>
  <c r="J38" i="167"/>
  <c r="J37" i="167"/>
  <c r="J36" i="167"/>
  <c r="J35" i="167"/>
  <c r="J34" i="167"/>
  <c r="J33" i="167"/>
  <c r="J32" i="167"/>
  <c r="J31" i="167"/>
  <c r="J28" i="167"/>
  <c r="J27" i="167"/>
  <c r="B28" i="167"/>
  <c r="B27" i="167"/>
  <c r="J18" i="167"/>
  <c r="J17" i="167"/>
  <c r="B18" i="167"/>
  <c r="B17" i="167"/>
  <c r="J13" i="167"/>
  <c r="J12" i="167"/>
  <c r="D13" i="167"/>
  <c r="D12" i="167"/>
  <c r="J8" i="167"/>
  <c r="D8" i="167"/>
  <c r="B8" i="167"/>
  <c r="K4" i="167"/>
  <c r="D12" i="165"/>
  <c r="C12" i="165"/>
  <c r="B12" i="165"/>
  <c r="B12" i="115"/>
  <c r="B13" i="165"/>
  <c r="A13" i="165" s="1"/>
  <c r="B13" i="115"/>
  <c r="K17" i="30"/>
  <c r="L17" i="30" s="1"/>
  <c r="H17" i="30"/>
  <c r="E13" i="165" s="1"/>
  <c r="B57" i="167"/>
  <c r="B56" i="167"/>
  <c r="B55" i="167"/>
  <c r="B54" i="167"/>
  <c r="B53" i="167"/>
  <c r="B52" i="167"/>
  <c r="B51" i="167"/>
  <c r="B50" i="167"/>
  <c r="G40" i="167"/>
  <c r="F40" i="167"/>
  <c r="D40" i="167"/>
  <c r="G38" i="167"/>
  <c r="F38" i="167"/>
  <c r="D38" i="167"/>
  <c r="G37" i="167"/>
  <c r="F37" i="167"/>
  <c r="D37" i="167"/>
  <c r="G36" i="167"/>
  <c r="F36" i="167"/>
  <c r="D36" i="167"/>
  <c r="G35" i="167"/>
  <c r="F35" i="167"/>
  <c r="E35" i="167"/>
  <c r="E38" i="167" s="1"/>
  <c r="I38" i="167" s="1"/>
  <c r="D35" i="167"/>
  <c r="G34" i="167"/>
  <c r="F34" i="167"/>
  <c r="D34" i="167"/>
  <c r="G33" i="167"/>
  <c r="F33" i="167"/>
  <c r="D33" i="167"/>
  <c r="G32" i="167"/>
  <c r="F32" i="167"/>
  <c r="D32" i="167"/>
  <c r="G31" i="167"/>
  <c r="F31" i="167"/>
  <c r="D31" i="167"/>
  <c r="G30" i="167"/>
  <c r="F30" i="167"/>
  <c r="D30" i="167"/>
  <c r="E28" i="167"/>
  <c r="E27" i="167"/>
  <c r="I27" i="167" s="1"/>
  <c r="M20" i="167"/>
  <c r="G18" i="167"/>
  <c r="F18" i="167"/>
  <c r="E18" i="167"/>
  <c r="I18" i="167" s="1"/>
  <c r="D18" i="167"/>
  <c r="G17" i="167"/>
  <c r="G27" i="167" s="1"/>
  <c r="G28" i="167" s="1"/>
  <c r="F17" i="167"/>
  <c r="F27" i="167" s="1"/>
  <c r="F28" i="167" s="1"/>
  <c r="I28" i="167" s="1"/>
  <c r="E17" i="167"/>
  <c r="D17" i="167"/>
  <c r="G13" i="167"/>
  <c r="F13" i="167"/>
  <c r="E13" i="167"/>
  <c r="E40" i="167" s="1"/>
  <c r="I40" i="167" s="1"/>
  <c r="B13" i="167"/>
  <c r="G12" i="167"/>
  <c r="F12" i="167"/>
  <c r="E12" i="167"/>
  <c r="I12" i="167" s="1"/>
  <c r="B12" i="167"/>
  <c r="F8" i="167"/>
  <c r="I8" i="167" s="1"/>
  <c r="A4" i="167"/>
  <c r="C4" i="167" s="1"/>
  <c r="K3" i="167"/>
  <c r="J3" i="167"/>
  <c r="B3" i="167"/>
  <c r="C13" i="165" l="1"/>
  <c r="B4" i="167"/>
  <c r="E13" i="115"/>
  <c r="C13" i="115"/>
  <c r="D13" i="115"/>
  <c r="K40" i="167"/>
  <c r="K38" i="167"/>
  <c r="K28" i="167"/>
  <c r="K27" i="167"/>
  <c r="K18" i="167"/>
  <c r="K12" i="167"/>
  <c r="K8" i="167"/>
  <c r="K10" i="167" s="1"/>
  <c r="D12" i="115"/>
  <c r="C12" i="115"/>
  <c r="D13" i="165"/>
  <c r="A13" i="115"/>
  <c r="AL13" i="115" s="1"/>
  <c r="M17" i="30"/>
  <c r="H16" i="30"/>
  <c r="E34" i="167"/>
  <c r="I13" i="167"/>
  <c r="K13" i="167" s="1"/>
  <c r="K15" i="167" s="1"/>
  <c r="I35" i="167"/>
  <c r="K35" i="167" s="1"/>
  <c r="E33" i="167"/>
  <c r="I17" i="167"/>
  <c r="K17" i="167" s="1"/>
  <c r="E12" i="165" l="1"/>
  <c r="E12" i="115"/>
  <c r="AK12" i="115" s="1"/>
  <c r="K19" i="167"/>
  <c r="K20" i="167" s="1"/>
  <c r="K21" i="167" s="1"/>
  <c r="K22" i="167" s="1"/>
  <c r="M13" i="165"/>
  <c r="AK13" i="165" s="1"/>
  <c r="E36" i="167"/>
  <c r="I36" i="167" s="1"/>
  <c r="K36" i="167" s="1"/>
  <c r="I33" i="167"/>
  <c r="K33" i="167" s="1"/>
  <c r="I31" i="167"/>
  <c r="K31" i="167" s="1"/>
  <c r="I34" i="167"/>
  <c r="K34" i="167" s="1"/>
  <c r="E37" i="167"/>
  <c r="I37" i="167" s="1"/>
  <c r="K37" i="167" s="1"/>
  <c r="K23" i="167" l="1"/>
  <c r="K24" i="167" s="1"/>
  <c r="K41" i="167"/>
  <c r="K42" i="167" l="1"/>
  <c r="K43" i="167" s="1"/>
  <c r="K44" i="167" s="1"/>
  <c r="K45" i="167" l="1"/>
  <c r="K46" i="167" s="1"/>
  <c r="K47" i="167" s="1"/>
  <c r="L47" i="167" s="1"/>
  <c r="G31" i="141" l="1"/>
  <c r="E34" i="141"/>
  <c r="E31" i="141"/>
  <c r="F17" i="141"/>
  <c r="F32" i="141" s="1"/>
  <c r="E17" i="141"/>
  <c r="G18" i="134"/>
  <c r="G56" i="165"/>
  <c r="M56" i="165" s="1"/>
  <c r="S56" i="165" s="1"/>
  <c r="Y56" i="165" s="1"/>
  <c r="AE56" i="165" s="1"/>
  <c r="AK56" i="165" s="1"/>
  <c r="F31" i="141" l="1"/>
  <c r="L36" i="82"/>
  <c r="D17" i="130"/>
  <c r="F21" i="130"/>
  <c r="G20" i="82" l="1"/>
  <c r="B35" i="166"/>
  <c r="B34" i="166"/>
  <c r="B33" i="166"/>
  <c r="B32" i="166"/>
  <c r="B39" i="86"/>
  <c r="B38" i="86"/>
  <c r="B37" i="86"/>
  <c r="B36" i="86"/>
  <c r="B35" i="86"/>
  <c r="B34" i="86"/>
  <c r="B33" i="86"/>
  <c r="B32" i="86"/>
  <c r="B31" i="86"/>
  <c r="B36" i="84" l="1"/>
  <c r="B35" i="84"/>
  <c r="B34" i="84"/>
  <c r="B33" i="84"/>
  <c r="B32" i="84"/>
  <c r="B31" i="84"/>
  <c r="B30" i="84"/>
  <c r="B29" i="84"/>
  <c r="B28" i="84"/>
  <c r="B38" i="82"/>
  <c r="B37" i="82"/>
  <c r="B36" i="82"/>
  <c r="E21" i="130"/>
  <c r="F6" i="130"/>
  <c r="G26" i="100" l="1"/>
  <c r="F26" i="100"/>
  <c r="E26" i="100"/>
  <c r="D26" i="100"/>
  <c r="C26" i="100"/>
  <c r="B32" i="165"/>
  <c r="AK41" i="115"/>
  <c r="B41" i="115"/>
  <c r="L32" i="141" l="1"/>
  <c r="L31" i="141"/>
  <c r="E34" i="166"/>
  <c r="E33" i="166"/>
  <c r="E32" i="166"/>
  <c r="L34" i="166"/>
  <c r="L33" i="166"/>
  <c r="J29" i="137"/>
  <c r="J28" i="137"/>
  <c r="L29" i="137" s="1"/>
  <c r="I29" i="137"/>
  <c r="G29" i="137"/>
  <c r="F29" i="137"/>
  <c r="E29" i="137"/>
  <c r="G28" i="137"/>
  <c r="F28" i="137"/>
  <c r="E28" i="137"/>
  <c r="I28" i="137" s="1"/>
  <c r="E29" i="136"/>
  <c r="G29" i="136"/>
  <c r="G17" i="137"/>
  <c r="I17" i="137" s="1"/>
  <c r="G18" i="136"/>
  <c r="B29" i="137"/>
  <c r="B28" i="137"/>
  <c r="J17" i="137"/>
  <c r="D17" i="137"/>
  <c r="B17" i="137"/>
  <c r="L32" i="137"/>
  <c r="L31" i="137"/>
  <c r="E33" i="86"/>
  <c r="L33" i="86"/>
  <c r="L32" i="86"/>
  <c r="L31" i="86"/>
  <c r="L30" i="84"/>
  <c r="L29" i="84"/>
  <c r="L28" i="84"/>
  <c r="E28" i="84"/>
  <c r="J30" i="132"/>
  <c r="F30" i="132"/>
  <c r="E30" i="132"/>
  <c r="B30" i="132"/>
  <c r="J29" i="132"/>
  <c r="L30" i="132" s="1"/>
  <c r="F29" i="132"/>
  <c r="E29" i="132"/>
  <c r="B29" i="132"/>
  <c r="J18" i="132"/>
  <c r="G18" i="132"/>
  <c r="I18" i="132" s="1"/>
  <c r="D18" i="132"/>
  <c r="B18" i="132"/>
  <c r="E30" i="82"/>
  <c r="E21" i="82"/>
  <c r="I21" i="82" s="1"/>
  <c r="D21" i="82"/>
  <c r="F21" i="82"/>
  <c r="G21" i="82"/>
  <c r="B21" i="82"/>
  <c r="E19" i="82"/>
  <c r="E13" i="82"/>
  <c r="E14" i="82"/>
  <c r="D19" i="82"/>
  <c r="I19" i="82"/>
  <c r="F19" i="82"/>
  <c r="G19" i="82"/>
  <c r="B19" i="82"/>
  <c r="B27" i="130"/>
  <c r="G29" i="132" l="1"/>
  <c r="K17" i="137"/>
  <c r="K18" i="132"/>
  <c r="K29" i="137"/>
  <c r="K28" i="137"/>
  <c r="I29" i="132" l="1"/>
  <c r="K29" i="132" s="1"/>
  <c r="L29" i="132" s="1"/>
  <c r="G30" i="132"/>
  <c r="I30" i="132" s="1"/>
  <c r="K30" i="132" s="1"/>
  <c r="L28" i="137"/>
  <c r="D14" i="82" l="1"/>
  <c r="F14" i="82"/>
  <c r="G14" i="82"/>
  <c r="G104" i="101"/>
  <c r="J21" i="82" s="1"/>
  <c r="K21" i="82" s="1"/>
  <c r="G103" i="101"/>
  <c r="J19" i="82" s="1"/>
  <c r="K19" i="82" s="1"/>
  <c r="G102" i="101"/>
  <c r="J14" i="82" s="1"/>
  <c r="C102" i="101"/>
  <c r="C103" i="101"/>
  <c r="C104" i="101"/>
  <c r="B14" i="82"/>
  <c r="J31" i="141" l="1"/>
  <c r="E32" i="141"/>
  <c r="B36" i="141"/>
  <c r="B35" i="141"/>
  <c r="B34" i="141"/>
  <c r="B33" i="141"/>
  <c r="B32" i="141"/>
  <c r="B31" i="141"/>
  <c r="J36" i="141"/>
  <c r="J35" i="141"/>
  <c r="J34" i="141"/>
  <c r="J33" i="141"/>
  <c r="J32" i="141"/>
  <c r="T5" i="138"/>
  <c r="R4" i="137"/>
  <c r="T5" i="137"/>
  <c r="U5" i="137"/>
  <c r="J40" i="166"/>
  <c r="J39" i="166"/>
  <c r="J38" i="166"/>
  <c r="J37" i="166"/>
  <c r="J36" i="166"/>
  <c r="J35" i="166"/>
  <c r="J34" i="166"/>
  <c r="J33" i="166"/>
  <c r="J32" i="166"/>
  <c r="G40" i="166"/>
  <c r="F40" i="166"/>
  <c r="G39" i="166"/>
  <c r="F39" i="166"/>
  <c r="E39" i="166"/>
  <c r="G38" i="166"/>
  <c r="F38" i="166"/>
  <c r="E38" i="166"/>
  <c r="I38" i="166" s="1"/>
  <c r="G37" i="166"/>
  <c r="F37" i="166"/>
  <c r="E37" i="166"/>
  <c r="I37" i="166" s="1"/>
  <c r="G36" i="166"/>
  <c r="F36" i="166"/>
  <c r="E36" i="166"/>
  <c r="I33" i="166" s="1"/>
  <c r="G35" i="166"/>
  <c r="F35" i="166"/>
  <c r="E35" i="166"/>
  <c r="I35" i="166" s="1"/>
  <c r="G34" i="166"/>
  <c r="F34" i="166"/>
  <c r="G33" i="166"/>
  <c r="F33" i="166"/>
  <c r="G32" i="166"/>
  <c r="F32" i="166"/>
  <c r="G29" i="166"/>
  <c r="G30" i="166" s="1"/>
  <c r="F29" i="166"/>
  <c r="F30" i="166" s="1"/>
  <c r="E29" i="166"/>
  <c r="E30" i="166" s="1"/>
  <c r="I30" i="166" s="1"/>
  <c r="I39" i="166"/>
  <c r="I36" i="166"/>
  <c r="I29" i="166"/>
  <c r="D40" i="166"/>
  <c r="D39" i="166"/>
  <c r="D38" i="166"/>
  <c r="D37" i="166"/>
  <c r="D36" i="166"/>
  <c r="D35" i="166"/>
  <c r="D34" i="166"/>
  <c r="D33" i="166"/>
  <c r="D32" i="166"/>
  <c r="J30" i="166"/>
  <c r="J29" i="166"/>
  <c r="G19" i="166"/>
  <c r="F19" i="166"/>
  <c r="E19" i="166"/>
  <c r="G18" i="166"/>
  <c r="E18" i="166"/>
  <c r="J19" i="166"/>
  <c r="I19" i="166"/>
  <c r="D19" i="166"/>
  <c r="J18" i="166"/>
  <c r="I18" i="166"/>
  <c r="D18" i="166"/>
  <c r="F8" i="166"/>
  <c r="I8" i="166" s="1"/>
  <c r="E10" i="166"/>
  <c r="E9" i="166"/>
  <c r="E8" i="166"/>
  <c r="J10" i="166"/>
  <c r="J9" i="166"/>
  <c r="J8" i="166"/>
  <c r="D10" i="166"/>
  <c r="D9" i="166"/>
  <c r="D8" i="166"/>
  <c r="F10" i="166"/>
  <c r="I10" i="166" s="1"/>
  <c r="F9" i="166"/>
  <c r="I9" i="166" s="1"/>
  <c r="B40" i="166"/>
  <c r="B39" i="166"/>
  <c r="B38" i="166"/>
  <c r="B37" i="166"/>
  <c r="B36" i="166"/>
  <c r="B30" i="166"/>
  <c r="B29" i="166"/>
  <c r="B19" i="166"/>
  <c r="B18" i="166"/>
  <c r="L32" i="166"/>
  <c r="M22" i="166"/>
  <c r="K36" i="166" l="1"/>
  <c r="K29" i="166"/>
  <c r="K18" i="166"/>
  <c r="K39" i="166"/>
  <c r="K19" i="166"/>
  <c r="K30" i="166"/>
  <c r="K33" i="166"/>
  <c r="I32" i="166"/>
  <c r="K32" i="166"/>
  <c r="I34" i="166"/>
  <c r="K34" i="166" s="1"/>
  <c r="K35" i="166"/>
  <c r="K37" i="166"/>
  <c r="K38" i="166"/>
  <c r="E40" i="166"/>
  <c r="I40" i="166" s="1"/>
  <c r="K40" i="166" s="1"/>
  <c r="L29" i="166" l="1"/>
  <c r="L30" i="166" s="1"/>
  <c r="B9" i="166"/>
  <c r="B10" i="166"/>
  <c r="K36" i="30"/>
  <c r="L36" i="30" s="1"/>
  <c r="A4" i="166"/>
  <c r="B59" i="166"/>
  <c r="B58" i="166"/>
  <c r="B57" i="166"/>
  <c r="B56" i="166"/>
  <c r="B55" i="166"/>
  <c r="B54" i="166"/>
  <c r="B53" i="166"/>
  <c r="B52" i="166"/>
  <c r="J47" i="166"/>
  <c r="J45" i="166"/>
  <c r="K42" i="166"/>
  <c r="J25" i="166"/>
  <c r="J23" i="166"/>
  <c r="K20" i="166"/>
  <c r="K15" i="166"/>
  <c r="K14" i="166"/>
  <c r="K10" i="166"/>
  <c r="K9" i="166"/>
  <c r="B8" i="166"/>
  <c r="J3" i="166"/>
  <c r="B3" i="166"/>
  <c r="D80" i="78"/>
  <c r="B13" i="143"/>
  <c r="D13" i="143"/>
  <c r="E13" i="143"/>
  <c r="J13" i="143"/>
  <c r="C123" i="101"/>
  <c r="C122" i="101"/>
  <c r="C125" i="101"/>
  <c r="C124" i="101"/>
  <c r="C121" i="101"/>
  <c r="C120" i="101"/>
  <c r="C119" i="101"/>
  <c r="C118" i="101"/>
  <c r="C117" i="101"/>
  <c r="C116" i="101"/>
  <c r="C115" i="101"/>
  <c r="C114" i="101"/>
  <c r="C113" i="101"/>
  <c r="C112" i="101"/>
  <c r="C111" i="101"/>
  <c r="C110" i="101"/>
  <c r="C109" i="101"/>
  <c r="C108" i="101"/>
  <c r="C107" i="101"/>
  <c r="C106" i="101"/>
  <c r="C105" i="101"/>
  <c r="C101" i="101"/>
  <c r="C100" i="101"/>
  <c r="C99" i="101"/>
  <c r="C98" i="101"/>
  <c r="C97" i="101"/>
  <c r="C96" i="101"/>
  <c r="C95" i="101"/>
  <c r="C94" i="101"/>
  <c r="C93" i="101"/>
  <c r="C92" i="101"/>
  <c r="C91" i="101"/>
  <c r="C90" i="101"/>
  <c r="C89" i="101"/>
  <c r="C88" i="101"/>
  <c r="C87" i="101"/>
  <c r="C86" i="101"/>
  <c r="C85" i="101"/>
  <c r="C84" i="101"/>
  <c r="C83" i="101"/>
  <c r="C82" i="101"/>
  <c r="C81" i="101"/>
  <c r="C80" i="101"/>
  <c r="C79" i="101"/>
  <c r="C78" i="101"/>
  <c r="C77" i="101"/>
  <c r="C76" i="101"/>
  <c r="C75" i="101"/>
  <c r="C74" i="101"/>
  <c r="C73" i="101"/>
  <c r="C72" i="101"/>
  <c r="C71" i="101"/>
  <c r="C70" i="101"/>
  <c r="C69" i="101"/>
  <c r="C68" i="101"/>
  <c r="C67" i="101"/>
  <c r="C66" i="101"/>
  <c r="C65" i="101"/>
  <c r="C64" i="101"/>
  <c r="C63" i="101"/>
  <c r="C62" i="101"/>
  <c r="C61" i="101"/>
  <c r="C60" i="101"/>
  <c r="C59" i="101"/>
  <c r="C58" i="101"/>
  <c r="C57" i="101"/>
  <c r="C56" i="101"/>
  <c r="C55" i="101"/>
  <c r="C54" i="101"/>
  <c r="C53" i="101"/>
  <c r="C52" i="101"/>
  <c r="C51" i="101"/>
  <c r="C50" i="101"/>
  <c r="C49" i="101"/>
  <c r="C48" i="101"/>
  <c r="C47" i="101"/>
  <c r="C46" i="101"/>
  <c r="C45" i="101"/>
  <c r="C44" i="101"/>
  <c r="C43" i="101"/>
  <c r="C42" i="101"/>
  <c r="C41" i="101"/>
  <c r="C40" i="101"/>
  <c r="C39" i="101"/>
  <c r="C38" i="101"/>
  <c r="C37" i="101"/>
  <c r="C36" i="101"/>
  <c r="C35" i="101"/>
  <c r="C34" i="101"/>
  <c r="C33" i="101"/>
  <c r="C32" i="101"/>
  <c r="C31" i="101"/>
  <c r="C30" i="101"/>
  <c r="C29" i="101"/>
  <c r="C28" i="101"/>
  <c r="C27" i="101"/>
  <c r="C26" i="101"/>
  <c r="C25" i="101"/>
  <c r="C24" i="101"/>
  <c r="C23" i="101"/>
  <c r="C22" i="101"/>
  <c r="C21" i="101"/>
  <c r="C20" i="101"/>
  <c r="C19" i="101"/>
  <c r="C18" i="101"/>
  <c r="C17" i="101"/>
  <c r="C16" i="101"/>
  <c r="C15" i="101"/>
  <c r="C14" i="101"/>
  <c r="C13" i="101"/>
  <c r="C12" i="101"/>
  <c r="C11" i="101"/>
  <c r="C10" i="101"/>
  <c r="C9" i="101"/>
  <c r="C8" i="101"/>
  <c r="C7" i="101"/>
  <c r="C6" i="101"/>
  <c r="C5" i="101"/>
  <c r="C4" i="101"/>
  <c r="K21" i="166" l="1"/>
  <c r="K8" i="166"/>
  <c r="K43" i="166"/>
  <c r="K13" i="166"/>
  <c r="K16" i="166" s="1"/>
  <c r="K11" i="166" l="1"/>
  <c r="K22" i="166" s="1"/>
  <c r="K23" i="166" s="1"/>
  <c r="K24" i="166" s="1"/>
  <c r="Y4" i="165"/>
  <c r="M4" i="165"/>
  <c r="B4" i="165"/>
  <c r="K25" i="166" l="1"/>
  <c r="K26" i="166" s="1"/>
  <c r="K44" i="166" s="1"/>
  <c r="K45" i="166" l="1"/>
  <c r="K46" i="166" s="1"/>
  <c r="K47" i="166" l="1"/>
  <c r="K48" i="166" s="1"/>
  <c r="K49" i="166" s="1"/>
  <c r="L49" i="166" s="1"/>
  <c r="G36" i="30" l="1"/>
  <c r="H36" i="30" s="1"/>
  <c r="J13" i="153"/>
  <c r="D13" i="153"/>
  <c r="B13" i="153"/>
  <c r="M36" i="30" l="1"/>
  <c r="D10" i="100"/>
  <c r="E10" i="100"/>
  <c r="E12" i="100"/>
  <c r="E13" i="100"/>
  <c r="F10" i="100"/>
  <c r="G10" i="100"/>
  <c r="C12" i="100"/>
  <c r="D12" i="100"/>
  <c r="F12" i="100"/>
  <c r="G12" i="100"/>
  <c r="C13" i="100"/>
  <c r="D13" i="100"/>
  <c r="F13" i="100"/>
  <c r="G13" i="100"/>
  <c r="C14" i="100"/>
  <c r="D14" i="100"/>
  <c r="E14" i="100"/>
  <c r="F14" i="100"/>
  <c r="G14" i="100"/>
  <c r="C15" i="100"/>
  <c r="D15" i="100"/>
  <c r="E15" i="100"/>
  <c r="F15" i="100"/>
  <c r="G15" i="100"/>
  <c r="C16" i="100"/>
  <c r="D16" i="100"/>
  <c r="E16" i="100"/>
  <c r="F16" i="100"/>
  <c r="G16" i="100"/>
  <c r="C17" i="100"/>
  <c r="D17" i="100"/>
  <c r="E17" i="100"/>
  <c r="F17" i="100"/>
  <c r="G17" i="100"/>
  <c r="H26" i="100" l="1"/>
  <c r="I26" i="100"/>
  <c r="K14" i="152"/>
  <c r="K13" i="152"/>
  <c r="K14" i="154"/>
  <c r="K13" i="154"/>
  <c r="K14" i="148"/>
  <c r="K13" i="148"/>
  <c r="K14" i="147"/>
  <c r="K14" i="151"/>
  <c r="K13" i="151"/>
  <c r="K14" i="149"/>
  <c r="K13" i="149"/>
  <c r="F30" i="82" l="1"/>
  <c r="K15" i="82"/>
  <c r="B30" i="57"/>
  <c r="B29" i="57"/>
  <c r="J30" i="57" l="1"/>
  <c r="J29" i="57"/>
  <c r="G29" i="57"/>
  <c r="G30" i="57" s="1"/>
  <c r="E29" i="57"/>
  <c r="E30" i="57" l="1"/>
  <c r="C4" i="165" l="1"/>
  <c r="B17" i="141" l="1"/>
  <c r="D17" i="141"/>
  <c r="E28" i="141"/>
  <c r="F28" i="141"/>
  <c r="I28" i="141" s="1"/>
  <c r="J17" i="141"/>
  <c r="I17" i="141" l="1"/>
  <c r="G28" i="141"/>
  <c r="S5" i="137" l="1"/>
  <c r="A4" i="152" l="1"/>
  <c r="A4" i="154"/>
  <c r="A4" i="151"/>
  <c r="A4" i="150"/>
  <c r="A4" i="149"/>
  <c r="A4" i="148"/>
  <c r="A4" i="147"/>
  <c r="A4" i="146"/>
  <c r="A4" i="145"/>
  <c r="A4" i="144"/>
  <c r="A4" i="143"/>
  <c r="A4" i="142"/>
  <c r="A4" i="140"/>
  <c r="A4" i="141"/>
  <c r="A4" i="153"/>
  <c r="A4" i="139"/>
  <c r="A4" i="138"/>
  <c r="A4" i="137"/>
  <c r="A4" i="136"/>
  <c r="A4" i="135"/>
  <c r="A4" i="134"/>
  <c r="A4" i="133"/>
  <c r="E13" i="133"/>
  <c r="B54" i="152" l="1"/>
  <c r="B53" i="152"/>
  <c r="B52" i="152"/>
  <c r="B51" i="152"/>
  <c r="B50" i="152"/>
  <c r="B49" i="152"/>
  <c r="B48" i="152"/>
  <c r="B47" i="152"/>
  <c r="B54" i="154"/>
  <c r="B53" i="154"/>
  <c r="B52" i="154"/>
  <c r="B51" i="154"/>
  <c r="B50" i="154"/>
  <c r="B49" i="154"/>
  <c r="B48" i="154"/>
  <c r="B47" i="154"/>
  <c r="B54" i="151"/>
  <c r="B53" i="151"/>
  <c r="B52" i="151"/>
  <c r="B51" i="151"/>
  <c r="B50" i="151"/>
  <c r="B49" i="151"/>
  <c r="B48" i="151"/>
  <c r="B47" i="151"/>
  <c r="B54" i="150"/>
  <c r="B53" i="150"/>
  <c r="B52" i="150"/>
  <c r="B51" i="150"/>
  <c r="B50" i="150"/>
  <c r="B49" i="150"/>
  <c r="B48" i="150"/>
  <c r="B47" i="150"/>
  <c r="B54" i="149"/>
  <c r="B53" i="149"/>
  <c r="B52" i="149"/>
  <c r="B51" i="149"/>
  <c r="B50" i="149"/>
  <c r="B49" i="149"/>
  <c r="B48" i="149"/>
  <c r="B47" i="149"/>
  <c r="B54" i="148"/>
  <c r="B53" i="148"/>
  <c r="B52" i="148"/>
  <c r="B51" i="148"/>
  <c r="B50" i="148"/>
  <c r="B49" i="148"/>
  <c r="B48" i="148"/>
  <c r="B47" i="148"/>
  <c r="B54" i="147"/>
  <c r="B53" i="147"/>
  <c r="B52" i="147"/>
  <c r="B51" i="147"/>
  <c r="B50" i="147"/>
  <c r="B49" i="147"/>
  <c r="B48" i="147"/>
  <c r="B47" i="147"/>
  <c r="B54" i="146"/>
  <c r="B53" i="146"/>
  <c r="B52" i="146"/>
  <c r="B51" i="146"/>
  <c r="B50" i="146"/>
  <c r="B49" i="146"/>
  <c r="B48" i="146"/>
  <c r="B47" i="146"/>
  <c r="B54" i="145"/>
  <c r="B53" i="145"/>
  <c r="B52" i="145"/>
  <c r="B51" i="145"/>
  <c r="B50" i="145"/>
  <c r="B49" i="145"/>
  <c r="B48" i="145"/>
  <c r="B47" i="145"/>
  <c r="B54" i="144"/>
  <c r="B53" i="144"/>
  <c r="B52" i="144"/>
  <c r="B51" i="144"/>
  <c r="B50" i="144"/>
  <c r="B49" i="144"/>
  <c r="B48" i="144"/>
  <c r="B47" i="144"/>
  <c r="B54" i="143"/>
  <c r="B53" i="143"/>
  <c r="B52" i="143"/>
  <c r="B51" i="143"/>
  <c r="B50" i="143"/>
  <c r="B49" i="143"/>
  <c r="B48" i="143"/>
  <c r="B47" i="143"/>
  <c r="B54" i="142"/>
  <c r="B53" i="142"/>
  <c r="B52" i="142"/>
  <c r="B51" i="142"/>
  <c r="B50" i="142"/>
  <c r="B49" i="142"/>
  <c r="B48" i="142"/>
  <c r="B47" i="142"/>
  <c r="B54" i="140"/>
  <c r="B53" i="140"/>
  <c r="B52" i="140"/>
  <c r="B51" i="140"/>
  <c r="B50" i="140"/>
  <c r="B49" i="140"/>
  <c r="B48" i="140"/>
  <c r="B47" i="140"/>
  <c r="B55" i="141"/>
  <c r="B54" i="141"/>
  <c r="B53" i="141"/>
  <c r="B52" i="141"/>
  <c r="B51" i="141"/>
  <c r="B50" i="141"/>
  <c r="B49" i="141"/>
  <c r="B48" i="141"/>
  <c r="B54" i="153"/>
  <c r="B53" i="153"/>
  <c r="B52" i="153"/>
  <c r="B51" i="153"/>
  <c r="B50" i="153"/>
  <c r="B49" i="153"/>
  <c r="B48" i="153"/>
  <c r="B47" i="153"/>
  <c r="B54" i="139"/>
  <c r="B53" i="139"/>
  <c r="B52" i="139"/>
  <c r="B51" i="139"/>
  <c r="B50" i="139"/>
  <c r="B49" i="139"/>
  <c r="B48" i="139"/>
  <c r="B47" i="139"/>
  <c r="B54" i="138"/>
  <c r="B53" i="138"/>
  <c r="B52" i="138"/>
  <c r="B51" i="138"/>
  <c r="B50" i="138"/>
  <c r="B49" i="138"/>
  <c r="B48" i="138"/>
  <c r="B47" i="138"/>
  <c r="B55" i="137"/>
  <c r="B54" i="137"/>
  <c r="B53" i="137"/>
  <c r="B52" i="137"/>
  <c r="B51" i="137"/>
  <c r="B50" i="137"/>
  <c r="B49" i="137"/>
  <c r="B48" i="137"/>
  <c r="B54" i="136"/>
  <c r="B53" i="136"/>
  <c r="B52" i="136"/>
  <c r="B51" i="136"/>
  <c r="B50" i="136"/>
  <c r="B49" i="136"/>
  <c r="B48" i="136"/>
  <c r="B47" i="136"/>
  <c r="B54" i="135"/>
  <c r="B53" i="135"/>
  <c r="B52" i="135"/>
  <c r="B51" i="135"/>
  <c r="B50" i="135"/>
  <c r="B49" i="135"/>
  <c r="B48" i="135"/>
  <c r="B47" i="135"/>
  <c r="B54" i="134"/>
  <c r="B53" i="134"/>
  <c r="B52" i="134"/>
  <c r="B51" i="134"/>
  <c r="B50" i="134"/>
  <c r="B49" i="134"/>
  <c r="B48" i="134"/>
  <c r="B47" i="134"/>
  <c r="B54" i="133"/>
  <c r="B53" i="133"/>
  <c r="B52" i="133"/>
  <c r="B51" i="133"/>
  <c r="B50" i="133"/>
  <c r="B49" i="133"/>
  <c r="B48" i="133"/>
  <c r="B47" i="133"/>
  <c r="B58" i="86"/>
  <c r="B57" i="86"/>
  <c r="B56" i="86"/>
  <c r="B55" i="86"/>
  <c r="B54" i="86"/>
  <c r="B53" i="86"/>
  <c r="B52" i="86"/>
  <c r="B51" i="86"/>
  <c r="B55" i="84"/>
  <c r="B54" i="84"/>
  <c r="B53" i="84"/>
  <c r="B52" i="84"/>
  <c r="B51" i="84"/>
  <c r="B50" i="84"/>
  <c r="B49" i="84"/>
  <c r="B48" i="84"/>
  <c r="B54" i="132"/>
  <c r="B53" i="132"/>
  <c r="B52" i="132"/>
  <c r="B51" i="132"/>
  <c r="B50" i="132"/>
  <c r="B49" i="132"/>
  <c r="B48" i="132"/>
  <c r="B47" i="132"/>
  <c r="B54" i="131"/>
  <c r="B53" i="131"/>
  <c r="B52" i="131"/>
  <c r="B51" i="131"/>
  <c r="B50" i="131"/>
  <c r="B49" i="131"/>
  <c r="B48" i="131"/>
  <c r="B47" i="131"/>
  <c r="B54" i="83"/>
  <c r="B53" i="83"/>
  <c r="B52" i="83"/>
  <c r="B51" i="83"/>
  <c r="B50" i="83"/>
  <c r="B49" i="83"/>
  <c r="B48" i="83"/>
  <c r="B47" i="83"/>
  <c r="B59" i="82"/>
  <c r="B58" i="82"/>
  <c r="B57" i="82"/>
  <c r="B56" i="82"/>
  <c r="B55" i="82"/>
  <c r="B54" i="82"/>
  <c r="B53" i="82"/>
  <c r="B52" i="82"/>
  <c r="E13" i="138" l="1"/>
  <c r="E19" i="86" l="1"/>
  <c r="E13" i="139" l="1"/>
  <c r="E13" i="134" l="1"/>
  <c r="E41" i="86" l="1"/>
  <c r="E36" i="86"/>
  <c r="E39" i="86" s="1"/>
  <c r="G41" i="86"/>
  <c r="F41" i="86"/>
  <c r="G39" i="86"/>
  <c r="F39" i="86"/>
  <c r="G38" i="86"/>
  <c r="F38" i="86"/>
  <c r="G37" i="86"/>
  <c r="F37" i="86"/>
  <c r="G36" i="86"/>
  <c r="F36" i="86"/>
  <c r="G35" i="86"/>
  <c r="F35" i="86"/>
  <c r="G34" i="86"/>
  <c r="F34" i="86"/>
  <c r="G33" i="86"/>
  <c r="F33" i="86"/>
  <c r="G32" i="86"/>
  <c r="F32" i="86"/>
  <c r="G31" i="86"/>
  <c r="F31" i="86"/>
  <c r="G29" i="86"/>
  <c r="F29" i="86"/>
  <c r="G28" i="86"/>
  <c r="F28" i="86"/>
  <c r="G19" i="86"/>
  <c r="F19" i="86"/>
  <c r="G18" i="86"/>
  <c r="F18" i="86"/>
  <c r="G17" i="86"/>
  <c r="F17" i="86"/>
  <c r="G16" i="86"/>
  <c r="F16" i="86"/>
  <c r="G13" i="86"/>
  <c r="F13" i="86"/>
  <c r="G12" i="86"/>
  <c r="F12" i="86"/>
  <c r="G11" i="86"/>
  <c r="E18" i="86"/>
  <c r="E17" i="86"/>
  <c r="E16" i="86"/>
  <c r="E13" i="86"/>
  <c r="E12" i="86"/>
  <c r="E11" i="86"/>
  <c r="E33" i="84"/>
  <c r="E30" i="84" s="1"/>
  <c r="E13" i="131"/>
  <c r="T4" i="138"/>
  <c r="S4" i="138"/>
  <c r="S4" i="137"/>
  <c r="F11" i="86"/>
  <c r="E13" i="135"/>
  <c r="J25" i="152"/>
  <c r="J23" i="152"/>
  <c r="J25" i="154"/>
  <c r="J23" i="154"/>
  <c r="J25" i="151"/>
  <c r="J23" i="151"/>
  <c r="J25" i="150"/>
  <c r="J23" i="150"/>
  <c r="J25" i="149"/>
  <c r="J23" i="149"/>
  <c r="J25" i="148"/>
  <c r="J23" i="148"/>
  <c r="J25" i="147"/>
  <c r="J23" i="147"/>
  <c r="J25" i="146"/>
  <c r="J23" i="146"/>
  <c r="J25" i="145"/>
  <c r="J23" i="145"/>
  <c r="J25" i="144"/>
  <c r="J23" i="144"/>
  <c r="J25" i="143"/>
  <c r="J23" i="143"/>
  <c r="J25" i="142"/>
  <c r="J23" i="142"/>
  <c r="J25" i="140"/>
  <c r="J23" i="140"/>
  <c r="J24" i="141"/>
  <c r="J22" i="141"/>
  <c r="J25" i="153"/>
  <c r="J23" i="153"/>
  <c r="J25" i="139"/>
  <c r="J23" i="139"/>
  <c r="J25" i="138"/>
  <c r="J23" i="138"/>
  <c r="J24" i="137"/>
  <c r="J22" i="137"/>
  <c r="J25" i="136"/>
  <c r="J23" i="136"/>
  <c r="J25" i="135"/>
  <c r="J23" i="135"/>
  <c r="J25" i="134"/>
  <c r="J23" i="134"/>
  <c r="J25" i="133"/>
  <c r="J23" i="133"/>
  <c r="J24" i="86"/>
  <c r="J22" i="86"/>
  <c r="J21" i="84"/>
  <c r="J19" i="84"/>
  <c r="J25" i="132"/>
  <c r="J23" i="132"/>
  <c r="J25" i="131"/>
  <c r="J23" i="131"/>
  <c r="J25" i="83"/>
  <c r="J23" i="83"/>
  <c r="J26" i="82"/>
  <c r="J24" i="82"/>
  <c r="J25" i="57"/>
  <c r="J23" i="57"/>
  <c r="C27" i="100"/>
  <c r="D27" i="100"/>
  <c r="E27" i="100"/>
  <c r="F27" i="100"/>
  <c r="G27" i="100"/>
  <c r="C28" i="100"/>
  <c r="D28" i="100"/>
  <c r="E28" i="100"/>
  <c r="F28" i="100"/>
  <c r="G28" i="100"/>
  <c r="C29" i="100"/>
  <c r="D29" i="100"/>
  <c r="E29" i="100"/>
  <c r="F29" i="100"/>
  <c r="G29" i="100"/>
  <c r="G25" i="100"/>
  <c r="F25" i="100"/>
  <c r="E25" i="100"/>
  <c r="D25" i="100"/>
  <c r="C25" i="100"/>
  <c r="G24" i="100"/>
  <c r="F24" i="100"/>
  <c r="E24" i="100"/>
  <c r="D24" i="100"/>
  <c r="C24" i="100"/>
  <c r="G23" i="100"/>
  <c r="F23" i="100"/>
  <c r="E23" i="100"/>
  <c r="D23" i="100"/>
  <c r="C23" i="100"/>
  <c r="G22" i="100"/>
  <c r="F22" i="100"/>
  <c r="E22" i="100"/>
  <c r="D22" i="100"/>
  <c r="C22" i="100"/>
  <c r="G21" i="100"/>
  <c r="F21" i="100"/>
  <c r="E21" i="100"/>
  <c r="D21" i="100"/>
  <c r="C21" i="100"/>
  <c r="G20" i="100"/>
  <c r="F20" i="100"/>
  <c r="E20" i="100"/>
  <c r="D20" i="100"/>
  <c r="C20" i="100"/>
  <c r="G19" i="100"/>
  <c r="F19" i="100"/>
  <c r="E19" i="100"/>
  <c r="D19" i="100"/>
  <c r="C19" i="100"/>
  <c r="E34" i="86" l="1"/>
  <c r="E31" i="86" s="1"/>
  <c r="I31" i="86" s="1"/>
  <c r="E35" i="86"/>
  <c r="E32" i="86" s="1"/>
  <c r="K32" i="151"/>
  <c r="E37" i="86" l="1"/>
  <c r="E38" i="86"/>
  <c r="B48" i="165" l="1"/>
  <c r="B47" i="165"/>
  <c r="B46" i="165"/>
  <c r="B45" i="165"/>
  <c r="B44" i="165"/>
  <c r="B43" i="165"/>
  <c r="B42" i="165"/>
  <c r="B41" i="165"/>
  <c r="B40" i="165"/>
  <c r="B39" i="165"/>
  <c r="B38" i="165"/>
  <c r="B37" i="165"/>
  <c r="B35" i="165"/>
  <c r="B34" i="165"/>
  <c r="B33" i="165"/>
  <c r="B31" i="165"/>
  <c r="B30" i="165"/>
  <c r="B29" i="165"/>
  <c r="B28" i="165"/>
  <c r="B27" i="165"/>
  <c r="B26" i="165"/>
  <c r="B25" i="165"/>
  <c r="B24" i="165"/>
  <c r="B23" i="165"/>
  <c r="B21" i="165"/>
  <c r="B20" i="165"/>
  <c r="B19" i="165"/>
  <c r="B18" i="165"/>
  <c r="B17" i="165"/>
  <c r="B16" i="165"/>
  <c r="B15" i="165"/>
  <c r="B10" i="165"/>
  <c r="B9" i="165"/>
  <c r="H7" i="165"/>
  <c r="I7" i="165" s="1"/>
  <c r="J7" i="165" s="1"/>
  <c r="K7" i="165" s="1"/>
  <c r="L7" i="165" s="1"/>
  <c r="M7" i="165" s="1"/>
  <c r="N7" i="165" s="1"/>
  <c r="O7" i="165" s="1"/>
  <c r="P7" i="165" s="1"/>
  <c r="Q7" i="165" s="1"/>
  <c r="R7" i="165" s="1"/>
  <c r="S7" i="165" s="1"/>
  <c r="T7" i="165" s="1"/>
  <c r="U7" i="165" s="1"/>
  <c r="V7" i="165" s="1"/>
  <c r="W7" i="165" s="1"/>
  <c r="X7" i="165" s="1"/>
  <c r="Y7" i="165" s="1"/>
  <c r="Z7" i="165" s="1"/>
  <c r="AA7" i="165" s="1"/>
  <c r="AB7" i="165" s="1"/>
  <c r="AC7" i="165" s="1"/>
  <c r="AD7" i="165" s="1"/>
  <c r="AE7" i="165" s="1"/>
  <c r="AF7" i="165" s="1"/>
  <c r="AG7" i="165" s="1"/>
  <c r="AH7" i="165" s="1"/>
  <c r="AI7" i="165" s="1"/>
  <c r="AJ7" i="165" s="1"/>
  <c r="A4" i="132" l="1"/>
  <c r="A4" i="131"/>
  <c r="K37" i="152" l="1"/>
  <c r="K36" i="152"/>
  <c r="K34" i="152"/>
  <c r="K33" i="152"/>
  <c r="K31" i="152"/>
  <c r="K30" i="152"/>
  <c r="K29" i="152"/>
  <c r="K20" i="152"/>
  <c r="K19" i="152"/>
  <c r="K15" i="152"/>
  <c r="K10" i="152"/>
  <c r="K9" i="152"/>
  <c r="K37" i="154"/>
  <c r="K36" i="154"/>
  <c r="K34" i="154"/>
  <c r="K33" i="154"/>
  <c r="K31" i="154"/>
  <c r="K30" i="154"/>
  <c r="K29" i="154"/>
  <c r="K20" i="154"/>
  <c r="K19" i="154"/>
  <c r="K18" i="154"/>
  <c r="K21" i="154" s="1"/>
  <c r="K15" i="154"/>
  <c r="K10" i="154"/>
  <c r="K9" i="154"/>
  <c r="K37" i="151"/>
  <c r="K36" i="151"/>
  <c r="K34" i="151"/>
  <c r="K33" i="151"/>
  <c r="K30" i="151"/>
  <c r="K29" i="151"/>
  <c r="K20" i="151"/>
  <c r="K19" i="151"/>
  <c r="K18" i="151"/>
  <c r="K21" i="151" s="1"/>
  <c r="K15" i="151"/>
  <c r="K10" i="151"/>
  <c r="K37" i="150"/>
  <c r="K36" i="150"/>
  <c r="K34" i="150"/>
  <c r="K33" i="150"/>
  <c r="K31" i="150"/>
  <c r="K30" i="150"/>
  <c r="K29" i="150"/>
  <c r="K20" i="150"/>
  <c r="K19" i="150"/>
  <c r="K18" i="150"/>
  <c r="K21" i="150" s="1"/>
  <c r="K15" i="150"/>
  <c r="K14" i="150"/>
  <c r="K10" i="150"/>
  <c r="K9" i="150"/>
  <c r="K37" i="149"/>
  <c r="K36" i="149"/>
  <c r="K34" i="149"/>
  <c r="K33" i="149"/>
  <c r="K31" i="149"/>
  <c r="K30" i="149"/>
  <c r="K29" i="149"/>
  <c r="K20" i="149"/>
  <c r="K19" i="149"/>
  <c r="K18" i="149"/>
  <c r="K21" i="149" s="1"/>
  <c r="K15" i="149"/>
  <c r="K10" i="149"/>
  <c r="K9" i="149"/>
  <c r="K37" i="148"/>
  <c r="K36" i="148"/>
  <c r="K34" i="148"/>
  <c r="K33" i="148"/>
  <c r="K31" i="148"/>
  <c r="K30" i="148"/>
  <c r="K29" i="148"/>
  <c r="K20" i="148"/>
  <c r="K19" i="148"/>
  <c r="K18" i="148"/>
  <c r="K21" i="148" s="1"/>
  <c r="K15" i="148"/>
  <c r="K10" i="148"/>
  <c r="K9" i="148"/>
  <c r="K37" i="147"/>
  <c r="K36" i="147"/>
  <c r="K34" i="147"/>
  <c r="K33" i="147"/>
  <c r="K31" i="147"/>
  <c r="K38" i="147" s="1"/>
  <c r="K30" i="147"/>
  <c r="K29" i="147"/>
  <c r="K21" i="147"/>
  <c r="K20" i="147"/>
  <c r="K19" i="147"/>
  <c r="K18" i="147"/>
  <c r="K15" i="147"/>
  <c r="K10" i="147"/>
  <c r="K37" i="146"/>
  <c r="K36" i="146"/>
  <c r="K34" i="146"/>
  <c r="K33" i="146"/>
  <c r="K31" i="146"/>
  <c r="K30" i="146"/>
  <c r="K29" i="146"/>
  <c r="K20" i="146"/>
  <c r="K19" i="146"/>
  <c r="K18" i="146"/>
  <c r="K21" i="146" s="1"/>
  <c r="K15" i="146"/>
  <c r="K14" i="146"/>
  <c r="K10" i="146"/>
  <c r="K9" i="146"/>
  <c r="K37" i="145"/>
  <c r="K36" i="145"/>
  <c r="K34" i="145"/>
  <c r="K33" i="145"/>
  <c r="K31" i="145"/>
  <c r="K30" i="145"/>
  <c r="K29" i="145"/>
  <c r="K20" i="145"/>
  <c r="K19" i="145"/>
  <c r="K18" i="145"/>
  <c r="K21" i="145" s="1"/>
  <c r="K15" i="145"/>
  <c r="K14" i="145"/>
  <c r="K10" i="145"/>
  <c r="K9" i="145"/>
  <c r="K37" i="144"/>
  <c r="K36" i="144"/>
  <c r="K34" i="144"/>
  <c r="K33" i="144"/>
  <c r="K31" i="144"/>
  <c r="K30" i="144"/>
  <c r="K29" i="144"/>
  <c r="K20" i="144"/>
  <c r="K19" i="144"/>
  <c r="K18" i="144"/>
  <c r="K21" i="144" s="1"/>
  <c r="K15" i="144"/>
  <c r="K14" i="144"/>
  <c r="K10" i="144"/>
  <c r="K37" i="143"/>
  <c r="K36" i="143"/>
  <c r="K34" i="143"/>
  <c r="K33" i="143"/>
  <c r="K31" i="143"/>
  <c r="K30" i="143"/>
  <c r="K29" i="143"/>
  <c r="K38" i="143" s="1"/>
  <c r="K20" i="143"/>
  <c r="K19" i="143"/>
  <c r="K18" i="143"/>
  <c r="K21" i="143" s="1"/>
  <c r="K15" i="143"/>
  <c r="K14" i="143"/>
  <c r="K10" i="143"/>
  <c r="K9" i="143"/>
  <c r="K37" i="142"/>
  <c r="K36" i="142"/>
  <c r="K34" i="142"/>
  <c r="K33" i="142"/>
  <c r="K31" i="142"/>
  <c r="K20" i="142"/>
  <c r="K19" i="142"/>
  <c r="K15" i="142"/>
  <c r="K14" i="142"/>
  <c r="K10" i="142"/>
  <c r="K9" i="142"/>
  <c r="K37" i="140"/>
  <c r="K36" i="140"/>
  <c r="K34" i="140"/>
  <c r="K33" i="140"/>
  <c r="K31" i="140"/>
  <c r="K20" i="140"/>
  <c r="K19" i="140"/>
  <c r="K15" i="140"/>
  <c r="K14" i="140"/>
  <c r="K10" i="140"/>
  <c r="K9" i="140"/>
  <c r="K38" i="141"/>
  <c r="K19" i="141"/>
  <c r="K14" i="141"/>
  <c r="K13" i="141"/>
  <c r="K37" i="153"/>
  <c r="K36" i="153"/>
  <c r="K34" i="153"/>
  <c r="K33" i="153"/>
  <c r="K31" i="153"/>
  <c r="K20" i="153"/>
  <c r="K19" i="153"/>
  <c r="K15" i="153"/>
  <c r="K14" i="153"/>
  <c r="K10" i="153"/>
  <c r="K9" i="153"/>
  <c r="K37" i="139"/>
  <c r="K36" i="139"/>
  <c r="K34" i="139"/>
  <c r="K33" i="139"/>
  <c r="K31" i="139"/>
  <c r="K20" i="139"/>
  <c r="K19" i="139"/>
  <c r="K15" i="139"/>
  <c r="K14" i="139"/>
  <c r="K10" i="139"/>
  <c r="K9" i="139"/>
  <c r="K37" i="138"/>
  <c r="K36" i="138"/>
  <c r="K34" i="138"/>
  <c r="K33" i="138"/>
  <c r="K31" i="138"/>
  <c r="K20" i="138"/>
  <c r="K19" i="138"/>
  <c r="K15" i="138"/>
  <c r="K14" i="138"/>
  <c r="K10" i="138"/>
  <c r="K38" i="137"/>
  <c r="K19" i="137"/>
  <c r="K14" i="137"/>
  <c r="K37" i="136"/>
  <c r="K36" i="136"/>
  <c r="K34" i="136"/>
  <c r="K33" i="136"/>
  <c r="K31" i="136"/>
  <c r="K20" i="136"/>
  <c r="K19" i="136"/>
  <c r="K15" i="136"/>
  <c r="K14" i="136"/>
  <c r="K10" i="136"/>
  <c r="K37" i="135"/>
  <c r="K36" i="135"/>
  <c r="K34" i="135"/>
  <c r="K33" i="135"/>
  <c r="K31" i="135"/>
  <c r="K20" i="135"/>
  <c r="K19" i="135"/>
  <c r="K15" i="135"/>
  <c r="K14" i="135"/>
  <c r="K10" i="135"/>
  <c r="K37" i="134"/>
  <c r="K36" i="134"/>
  <c r="K34" i="134"/>
  <c r="K33" i="134"/>
  <c r="K31" i="134"/>
  <c r="K20" i="134"/>
  <c r="K19" i="134"/>
  <c r="K15" i="134"/>
  <c r="K14" i="134"/>
  <c r="K10" i="134"/>
  <c r="K37" i="133"/>
  <c r="K36" i="133"/>
  <c r="K34" i="133"/>
  <c r="K33" i="133"/>
  <c r="K31" i="133"/>
  <c r="K20" i="133"/>
  <c r="K19" i="133"/>
  <c r="K15" i="133"/>
  <c r="K14" i="133"/>
  <c r="K10" i="133"/>
  <c r="K37" i="132"/>
  <c r="K36" i="132"/>
  <c r="K34" i="132"/>
  <c r="K33" i="132"/>
  <c r="K31" i="132"/>
  <c r="K20" i="132"/>
  <c r="K19" i="132"/>
  <c r="K15" i="132"/>
  <c r="K14" i="132"/>
  <c r="K10" i="132"/>
  <c r="K9" i="132"/>
  <c r="K37" i="131"/>
  <c r="K36" i="131"/>
  <c r="K34" i="131"/>
  <c r="K33" i="131"/>
  <c r="K31" i="131"/>
  <c r="K20" i="131"/>
  <c r="K19" i="131"/>
  <c r="K15" i="131"/>
  <c r="K10" i="131"/>
  <c r="K9" i="131"/>
  <c r="K37" i="83"/>
  <c r="K36" i="83"/>
  <c r="K34" i="83"/>
  <c r="K33" i="83"/>
  <c r="K31" i="83"/>
  <c r="K20" i="83"/>
  <c r="K19" i="83"/>
  <c r="K15" i="83"/>
  <c r="K14" i="83"/>
  <c r="K10" i="83"/>
  <c r="K9" i="83"/>
  <c r="K42" i="82"/>
  <c r="K41" i="82"/>
  <c r="K39" i="82"/>
  <c r="K34" i="82"/>
  <c r="K10" i="82"/>
  <c r="K9" i="82"/>
  <c r="K31" i="57"/>
  <c r="K20" i="57"/>
  <c r="K19" i="57"/>
  <c r="K13" i="57"/>
  <c r="K14" i="57"/>
  <c r="K10" i="57"/>
  <c r="B35" i="115"/>
  <c r="B36" i="115"/>
  <c r="B37" i="115"/>
  <c r="B38" i="115"/>
  <c r="B39" i="115"/>
  <c r="B40" i="115"/>
  <c r="B42" i="115"/>
  <c r="B43" i="115"/>
  <c r="B44" i="115"/>
  <c r="AK59" i="115"/>
  <c r="K51" i="30" s="1"/>
  <c r="B59" i="115"/>
  <c r="K38" i="152" l="1"/>
  <c r="K38" i="154"/>
  <c r="K38" i="151"/>
  <c r="K38" i="150"/>
  <c r="K38" i="149"/>
  <c r="K38" i="148"/>
  <c r="K38" i="146"/>
  <c r="K38" i="145"/>
  <c r="K38" i="144"/>
  <c r="J42" i="154"/>
  <c r="J40" i="154"/>
  <c r="L30" i="154"/>
  <c r="M22" i="154"/>
  <c r="M21" i="154"/>
  <c r="M16" i="154"/>
  <c r="J8" i="154"/>
  <c r="F8" i="154"/>
  <c r="D8" i="154"/>
  <c r="B8" i="154"/>
  <c r="J3" i="154"/>
  <c r="K16" i="154" l="1"/>
  <c r="I8" i="154"/>
  <c r="K8" i="154" s="1"/>
  <c r="K11" i="154" s="1"/>
  <c r="E35" i="78"/>
  <c r="G16" i="84"/>
  <c r="G25" i="84" s="1"/>
  <c r="F16" i="84"/>
  <c r="F25" i="84" s="1"/>
  <c r="G15" i="84"/>
  <c r="F15" i="84"/>
  <c r="G12" i="84"/>
  <c r="F12" i="84"/>
  <c r="F28" i="84" s="1"/>
  <c r="G11" i="84"/>
  <c r="E34" i="78"/>
  <c r="G30" i="82"/>
  <c r="G13" i="132"/>
  <c r="G13" i="131"/>
  <c r="G32" i="82"/>
  <c r="G33" i="82" s="1"/>
  <c r="G18" i="82"/>
  <c r="G13" i="82"/>
  <c r="F5" i="30"/>
  <c r="K4" i="166" s="1"/>
  <c r="B11" i="130"/>
  <c r="S4" i="165" s="1"/>
  <c r="J42" i="153"/>
  <c r="J40" i="153"/>
  <c r="M22" i="153"/>
  <c r="M21" i="153"/>
  <c r="M16" i="153"/>
  <c r="J8" i="153"/>
  <c r="D8" i="153"/>
  <c r="B8" i="153"/>
  <c r="J3" i="153"/>
  <c r="K22" i="154" l="1"/>
  <c r="K23" i="154" s="1"/>
  <c r="K24" i="154" s="1"/>
  <c r="K25" i="154" s="1"/>
  <c r="G4" i="125"/>
  <c r="G4" i="100"/>
  <c r="K4" i="154"/>
  <c r="K4" i="150"/>
  <c r="K4" i="146"/>
  <c r="K4" i="153"/>
  <c r="K4" i="136"/>
  <c r="K4" i="149"/>
  <c r="K4" i="145"/>
  <c r="K4" i="142"/>
  <c r="K4" i="135"/>
  <c r="K4" i="148"/>
  <c r="K4" i="138"/>
  <c r="K4" i="143"/>
  <c r="K4" i="133"/>
  <c r="K4" i="139"/>
  <c r="K4" i="134"/>
  <c r="K4" i="147"/>
  <c r="K4" i="141"/>
  <c r="K4" i="152"/>
  <c r="K4" i="144"/>
  <c r="K4" i="140"/>
  <c r="K4" i="151"/>
  <c r="K4" i="137"/>
  <c r="K4" i="82"/>
  <c r="K4" i="131"/>
  <c r="K4" i="84"/>
  <c r="K4" i="83"/>
  <c r="K4" i="132"/>
  <c r="K4" i="57"/>
  <c r="B46" i="57" s="1"/>
  <c r="B51" i="166" s="1"/>
  <c r="K4" i="86"/>
  <c r="L30" i="153"/>
  <c r="B46" i="150" l="1"/>
  <c r="B46" i="146"/>
  <c r="B46" i="153"/>
  <c r="B46" i="136"/>
  <c r="B50" i="86"/>
  <c r="B46" i="83"/>
  <c r="B46" i="152"/>
  <c r="B46" i="149"/>
  <c r="B46" i="145"/>
  <c r="B46" i="142"/>
  <c r="B46" i="139"/>
  <c r="B46" i="135"/>
  <c r="B47" i="84"/>
  <c r="B51" i="82"/>
  <c r="B46" i="154"/>
  <c r="B46" i="148"/>
  <c r="B46" i="144"/>
  <c r="B46" i="140"/>
  <c r="B46" i="138"/>
  <c r="B46" i="134"/>
  <c r="B46" i="132"/>
  <c r="B46" i="151"/>
  <c r="B46" i="147"/>
  <c r="B46" i="143"/>
  <c r="B47" i="141"/>
  <c r="B47" i="137"/>
  <c r="B46" i="133"/>
  <c r="B46" i="131"/>
  <c r="K26" i="154"/>
  <c r="K39" i="154" s="1"/>
  <c r="K40" i="154" s="1"/>
  <c r="K41" i="154" s="1"/>
  <c r="K42" i="154" s="1"/>
  <c r="K43" i="154" s="1"/>
  <c r="K44" i="154" s="1"/>
  <c r="G51" i="30" s="1"/>
  <c r="H51" i="30" s="1"/>
  <c r="L29" i="154"/>
  <c r="K21" i="153"/>
  <c r="AK43" i="115" l="1"/>
  <c r="K38" i="30" s="1"/>
  <c r="L38" i="30" s="1"/>
  <c r="E70" i="78"/>
  <c r="E60" i="78"/>
  <c r="E40" i="78"/>
  <c r="E5" i="78"/>
  <c r="F4" i="78"/>
  <c r="F3" i="78"/>
  <c r="M22" i="152"/>
  <c r="M21" i="152"/>
  <c r="M16" i="152"/>
  <c r="J8" i="152"/>
  <c r="D8" i="152"/>
  <c r="B8" i="152"/>
  <c r="J3" i="152"/>
  <c r="M22" i="151"/>
  <c r="J8" i="151"/>
  <c r="D8" i="151"/>
  <c r="B8" i="151"/>
  <c r="J3" i="151"/>
  <c r="M22" i="150"/>
  <c r="M21" i="150"/>
  <c r="M16" i="150"/>
  <c r="J8" i="150"/>
  <c r="D8" i="150"/>
  <c r="B8" i="150"/>
  <c r="J3" i="150"/>
  <c r="M22" i="149"/>
  <c r="M21" i="149"/>
  <c r="M16" i="149"/>
  <c r="J8" i="149"/>
  <c r="D8" i="149"/>
  <c r="B8" i="149"/>
  <c r="J3" i="149"/>
  <c r="M22" i="148"/>
  <c r="M21" i="148"/>
  <c r="M16" i="148"/>
  <c r="J8" i="148"/>
  <c r="D8" i="148"/>
  <c r="B8" i="148"/>
  <c r="J3" i="148"/>
  <c r="M22" i="147"/>
  <c r="M21" i="147"/>
  <c r="M16" i="147"/>
  <c r="J8" i="147"/>
  <c r="D8" i="147"/>
  <c r="B8" i="147"/>
  <c r="J3" i="147"/>
  <c r="M22" i="146"/>
  <c r="M21" i="146"/>
  <c r="M16" i="146"/>
  <c r="J8" i="146"/>
  <c r="D8" i="146"/>
  <c r="B8" i="146"/>
  <c r="J3" i="146"/>
  <c r="M22" i="145"/>
  <c r="M21" i="145"/>
  <c r="M16" i="145"/>
  <c r="J13" i="145"/>
  <c r="E13" i="145"/>
  <c r="D13" i="145"/>
  <c r="B13" i="145"/>
  <c r="J8" i="145"/>
  <c r="D8" i="145"/>
  <c r="B8" i="145"/>
  <c r="J3" i="145"/>
  <c r="M22" i="144"/>
  <c r="M21" i="144"/>
  <c r="M16" i="144"/>
  <c r="J8" i="144"/>
  <c r="D8" i="144"/>
  <c r="B8" i="144"/>
  <c r="J3" i="144"/>
  <c r="M22" i="143"/>
  <c r="M21" i="143"/>
  <c r="M16" i="143"/>
  <c r="J8" i="143"/>
  <c r="D8" i="143"/>
  <c r="B8" i="143"/>
  <c r="J3" i="143"/>
  <c r="E13" i="142"/>
  <c r="K38" i="142"/>
  <c r="M22" i="142"/>
  <c r="M21" i="142"/>
  <c r="M16" i="142"/>
  <c r="J13" i="142"/>
  <c r="D13" i="142"/>
  <c r="B13" i="142"/>
  <c r="J8" i="142"/>
  <c r="D8" i="142"/>
  <c r="B8" i="142"/>
  <c r="J3" i="142"/>
  <c r="G32" i="141"/>
  <c r="F29" i="141"/>
  <c r="I29" i="141" s="1"/>
  <c r="F33" i="141"/>
  <c r="B12" i="141"/>
  <c r="D36" i="141"/>
  <c r="D35" i="141"/>
  <c r="D34" i="141"/>
  <c r="D33" i="141"/>
  <c r="D32" i="141"/>
  <c r="D31" i="141"/>
  <c r="J29" i="141"/>
  <c r="B29" i="141"/>
  <c r="J28" i="141"/>
  <c r="G29" i="141"/>
  <c r="G33" i="141" s="1"/>
  <c r="G34" i="141" s="1"/>
  <c r="G35" i="141" s="1"/>
  <c r="G36" i="141" s="1"/>
  <c r="B28" i="141"/>
  <c r="M21" i="141"/>
  <c r="J12" i="141"/>
  <c r="E12" i="141"/>
  <c r="D12" i="141"/>
  <c r="J8" i="141"/>
  <c r="D8" i="141"/>
  <c r="B8" i="141"/>
  <c r="J3" i="141"/>
  <c r="J30" i="140"/>
  <c r="B30" i="140"/>
  <c r="J29" i="140"/>
  <c r="E29" i="140"/>
  <c r="E30" i="140" s="1"/>
  <c r="B29" i="140"/>
  <c r="M22" i="140"/>
  <c r="M21" i="140"/>
  <c r="J18" i="140"/>
  <c r="G18" i="140"/>
  <c r="G29" i="140" s="1"/>
  <c r="G30" i="140" s="1"/>
  <c r="D18" i="140"/>
  <c r="B18" i="140"/>
  <c r="M16" i="140"/>
  <c r="J13" i="140"/>
  <c r="E13" i="140"/>
  <c r="D13" i="140"/>
  <c r="B13" i="140"/>
  <c r="J8" i="140"/>
  <c r="D8" i="140"/>
  <c r="B8" i="140"/>
  <c r="J3" i="140"/>
  <c r="M22" i="139"/>
  <c r="M21" i="139"/>
  <c r="M16" i="139"/>
  <c r="J13" i="139"/>
  <c r="D13" i="139"/>
  <c r="B13" i="139"/>
  <c r="J8" i="139"/>
  <c r="D8" i="139"/>
  <c r="B8" i="139"/>
  <c r="J3" i="139"/>
  <c r="F8" i="140" l="1"/>
  <c r="I8" i="140" s="1"/>
  <c r="K8" i="140" s="1"/>
  <c r="K11" i="140" s="1"/>
  <c r="E33" i="141"/>
  <c r="F36" i="141"/>
  <c r="K9" i="151"/>
  <c r="K38" i="153"/>
  <c r="K9" i="141"/>
  <c r="L30" i="140"/>
  <c r="L44" i="154"/>
  <c r="K16" i="151"/>
  <c r="K13" i="146"/>
  <c r="K16" i="146" s="1"/>
  <c r="K18" i="142"/>
  <c r="K21" i="142" s="1"/>
  <c r="F35" i="141"/>
  <c r="F34" i="141"/>
  <c r="I34" i="141" s="1"/>
  <c r="K34" i="141" s="1"/>
  <c r="L29" i="153"/>
  <c r="K9" i="147"/>
  <c r="L30" i="139"/>
  <c r="L30" i="142"/>
  <c r="K16" i="152"/>
  <c r="K13" i="150"/>
  <c r="K16" i="150" s="1"/>
  <c r="K16" i="149"/>
  <c r="E36" i="141"/>
  <c r="K18" i="141"/>
  <c r="I32" i="141"/>
  <c r="K32" i="141" s="1"/>
  <c r="K17" i="141"/>
  <c r="I36" i="141" l="1"/>
  <c r="K36" i="141" s="1"/>
  <c r="F29" i="140"/>
  <c r="F13" i="140"/>
  <c r="I13" i="140" s="1"/>
  <c r="K13" i="140" s="1"/>
  <c r="K16" i="140" s="1"/>
  <c r="K20" i="141"/>
  <c r="L29" i="142"/>
  <c r="K18" i="152"/>
  <c r="K21" i="152" s="1"/>
  <c r="K28" i="141"/>
  <c r="E29" i="141"/>
  <c r="K29" i="141" s="1"/>
  <c r="E35" i="141"/>
  <c r="I35" i="141" s="1"/>
  <c r="K35" i="141" s="1"/>
  <c r="I31" i="141"/>
  <c r="K31" i="141" s="1"/>
  <c r="I33" i="141"/>
  <c r="K33" i="141" s="1"/>
  <c r="K21" i="139"/>
  <c r="I18" i="140" l="1"/>
  <c r="K18" i="140" s="1"/>
  <c r="K21" i="140" s="1"/>
  <c r="K22" i="140" s="1"/>
  <c r="K23" i="140" s="1"/>
  <c r="K24" i="140" s="1"/>
  <c r="K25" i="140" s="1"/>
  <c r="K39" i="141"/>
  <c r="L28" i="141"/>
  <c r="L29" i="141" s="1"/>
  <c r="F30" i="140"/>
  <c r="I30" i="140" s="1"/>
  <c r="K30" i="140" s="1"/>
  <c r="I29" i="140"/>
  <c r="K29" i="140" s="1"/>
  <c r="K38" i="140" l="1"/>
  <c r="K26" i="140"/>
  <c r="K38" i="139"/>
  <c r="L29" i="140"/>
  <c r="L29" i="139"/>
  <c r="K39" i="140" l="1"/>
  <c r="K14" i="30"/>
  <c r="J30" i="138"/>
  <c r="B30" i="138"/>
  <c r="J29" i="138"/>
  <c r="E29" i="138"/>
  <c r="E30" i="138" s="1"/>
  <c r="B29" i="138"/>
  <c r="M22" i="138"/>
  <c r="M21" i="138"/>
  <c r="J18" i="138"/>
  <c r="G18" i="138"/>
  <c r="G29" i="138" s="1"/>
  <c r="G30" i="138" s="1"/>
  <c r="D18" i="138"/>
  <c r="B18" i="138"/>
  <c r="M16" i="138"/>
  <c r="J13" i="138"/>
  <c r="D13" i="138"/>
  <c r="B13" i="138"/>
  <c r="J8" i="138"/>
  <c r="D8" i="138"/>
  <c r="B8" i="138"/>
  <c r="J3" i="138"/>
  <c r="M21" i="137"/>
  <c r="J12" i="137"/>
  <c r="E12" i="137"/>
  <c r="D12" i="137"/>
  <c r="J8" i="137"/>
  <c r="D8" i="137"/>
  <c r="B8" i="137"/>
  <c r="J3" i="137"/>
  <c r="J30" i="136"/>
  <c r="B30" i="136"/>
  <c r="J29" i="136"/>
  <c r="E30" i="136"/>
  <c r="B29" i="136"/>
  <c r="M22" i="136"/>
  <c r="M21" i="136"/>
  <c r="J18" i="136"/>
  <c r="G30" i="136"/>
  <c r="D18" i="136"/>
  <c r="B18" i="136"/>
  <c r="M16" i="136"/>
  <c r="J13" i="136"/>
  <c r="E13" i="136"/>
  <c r="D13" i="136"/>
  <c r="B13" i="136"/>
  <c r="J8" i="136"/>
  <c r="D8" i="136"/>
  <c r="B8" i="136"/>
  <c r="J3" i="136"/>
  <c r="J30" i="135"/>
  <c r="B30" i="135"/>
  <c r="J29" i="135"/>
  <c r="E29" i="135"/>
  <c r="E30" i="135" s="1"/>
  <c r="B29" i="135"/>
  <c r="M22" i="135"/>
  <c r="M21" i="135"/>
  <c r="J18" i="135"/>
  <c r="G18" i="135"/>
  <c r="G29" i="135" s="1"/>
  <c r="G30" i="135" s="1"/>
  <c r="F29" i="135"/>
  <c r="F30" i="135" s="1"/>
  <c r="D18" i="135"/>
  <c r="B18" i="135"/>
  <c r="M16" i="135"/>
  <c r="J13" i="135"/>
  <c r="D13" i="135"/>
  <c r="B13" i="135"/>
  <c r="J8" i="135"/>
  <c r="D8" i="135"/>
  <c r="B8" i="135"/>
  <c r="J3" i="135"/>
  <c r="J30" i="134"/>
  <c r="B30" i="134"/>
  <c r="J29" i="134"/>
  <c r="E29" i="134"/>
  <c r="E30" i="134" s="1"/>
  <c r="B29" i="134"/>
  <c r="M22" i="134"/>
  <c r="M21" i="134"/>
  <c r="J18" i="134"/>
  <c r="G29" i="134"/>
  <c r="G30" i="134" s="1"/>
  <c r="D18" i="134"/>
  <c r="B18" i="134"/>
  <c r="M16" i="134"/>
  <c r="J13" i="134"/>
  <c r="D13" i="134"/>
  <c r="B13" i="134"/>
  <c r="J8" i="134"/>
  <c r="D8" i="134"/>
  <c r="B8" i="134"/>
  <c r="J3" i="134"/>
  <c r="K9" i="138" l="1"/>
  <c r="K9" i="136"/>
  <c r="L30" i="135"/>
  <c r="I18" i="134"/>
  <c r="K18" i="134" s="1"/>
  <c r="K21" i="134" s="1"/>
  <c r="L30" i="138"/>
  <c r="L30" i="136"/>
  <c r="L30" i="134"/>
  <c r="K9" i="137"/>
  <c r="K13" i="137"/>
  <c r="I30" i="135"/>
  <c r="K30" i="135" s="1"/>
  <c r="I18" i="135"/>
  <c r="K18" i="135" s="1"/>
  <c r="K21" i="135" s="1"/>
  <c r="I29" i="135"/>
  <c r="K29" i="135" s="1"/>
  <c r="F29" i="134"/>
  <c r="F30" i="134" s="1"/>
  <c r="I30" i="134" s="1"/>
  <c r="K30" i="134" s="1"/>
  <c r="I29" i="134" l="1"/>
  <c r="K29" i="134" s="1"/>
  <c r="L29" i="134" s="1"/>
  <c r="K38" i="135"/>
  <c r="K20" i="137"/>
  <c r="I18" i="136"/>
  <c r="K18" i="136" s="1"/>
  <c r="K21" i="136" s="1"/>
  <c r="F29" i="136"/>
  <c r="I18" i="138"/>
  <c r="K18" i="138" s="1"/>
  <c r="K21" i="138" s="1"/>
  <c r="F29" i="138"/>
  <c r="L29" i="135"/>
  <c r="K38" i="134" l="1"/>
  <c r="K39" i="137"/>
  <c r="F30" i="136"/>
  <c r="I30" i="136" s="1"/>
  <c r="K30" i="136" s="1"/>
  <c r="I29" i="136"/>
  <c r="K29" i="136" s="1"/>
  <c r="F30" i="138"/>
  <c r="I30" i="138" s="1"/>
  <c r="K30" i="138" s="1"/>
  <c r="I29" i="138"/>
  <c r="K29" i="138" s="1"/>
  <c r="K38" i="138" l="1"/>
  <c r="K38" i="136"/>
  <c r="L29" i="136"/>
  <c r="L29" i="138"/>
  <c r="J30" i="133"/>
  <c r="B30" i="133"/>
  <c r="J29" i="133"/>
  <c r="E29" i="133"/>
  <c r="B29" i="133"/>
  <c r="M22" i="133"/>
  <c r="M21" i="133"/>
  <c r="J18" i="133"/>
  <c r="G18" i="133"/>
  <c r="G29" i="133" s="1"/>
  <c r="G30" i="133" s="1"/>
  <c r="D18" i="133"/>
  <c r="B18" i="133"/>
  <c r="M16" i="133"/>
  <c r="J13" i="133"/>
  <c r="D13" i="133"/>
  <c r="B13" i="133"/>
  <c r="J8" i="133"/>
  <c r="D8" i="133"/>
  <c r="B8" i="133"/>
  <c r="C4" i="133"/>
  <c r="J3" i="133"/>
  <c r="B4" i="30"/>
  <c r="E13" i="130"/>
  <c r="J39" i="86"/>
  <c r="D39" i="86"/>
  <c r="J38" i="86"/>
  <c r="D38" i="86"/>
  <c r="J37" i="86"/>
  <c r="D37" i="86"/>
  <c r="J36" i="86"/>
  <c r="D36" i="86"/>
  <c r="J35" i="86"/>
  <c r="D35" i="86"/>
  <c r="J34" i="86"/>
  <c r="D34" i="86"/>
  <c r="J33" i="86"/>
  <c r="D33" i="86"/>
  <c r="J32" i="86"/>
  <c r="D32" i="86"/>
  <c r="J31" i="86"/>
  <c r="D31" i="86"/>
  <c r="J13" i="86"/>
  <c r="D13" i="86"/>
  <c r="B13" i="86"/>
  <c r="E16" i="84"/>
  <c r="E15" i="84"/>
  <c r="E12" i="84"/>
  <c r="E11" i="84"/>
  <c r="M22" i="132"/>
  <c r="M21" i="132"/>
  <c r="M16" i="132"/>
  <c r="J13" i="132"/>
  <c r="E13" i="132"/>
  <c r="D13" i="132"/>
  <c r="B13" i="132"/>
  <c r="J8" i="132"/>
  <c r="D8" i="132"/>
  <c r="B8" i="132"/>
  <c r="J3" i="132"/>
  <c r="J13" i="131"/>
  <c r="D13" i="131"/>
  <c r="B13" i="131"/>
  <c r="J30" i="131"/>
  <c r="B30" i="131"/>
  <c r="J29" i="131"/>
  <c r="E29" i="131"/>
  <c r="E30" i="131" s="1"/>
  <c r="B29" i="131"/>
  <c r="M22" i="131"/>
  <c r="M21" i="131"/>
  <c r="J18" i="131"/>
  <c r="G18" i="131"/>
  <c r="D18" i="131"/>
  <c r="B18" i="131"/>
  <c r="M16" i="131"/>
  <c r="J8" i="131"/>
  <c r="D8" i="131"/>
  <c r="B8" i="131"/>
  <c r="J3" i="131"/>
  <c r="C32" i="165" l="1"/>
  <c r="E32" i="165"/>
  <c r="Y32" i="165" s="1"/>
  <c r="AK32" i="165" s="1"/>
  <c r="A32" i="165"/>
  <c r="D32" i="165"/>
  <c r="C41" i="115"/>
  <c r="D41" i="115"/>
  <c r="A41" i="115"/>
  <c r="AL41" i="115" s="1"/>
  <c r="E41" i="115"/>
  <c r="C4" i="166"/>
  <c r="B4" i="166"/>
  <c r="G29" i="131"/>
  <c r="G30" i="131" s="1"/>
  <c r="I18" i="131"/>
  <c r="K18" i="131" s="1"/>
  <c r="K21" i="131" s="1"/>
  <c r="E31" i="84"/>
  <c r="E32" i="84"/>
  <c r="E29" i="84" s="1"/>
  <c r="K9" i="133"/>
  <c r="A47" i="165"/>
  <c r="D19" i="165"/>
  <c r="A10" i="165"/>
  <c r="E47" i="165"/>
  <c r="AE47" i="165" s="1"/>
  <c r="D41" i="165"/>
  <c r="C34" i="165"/>
  <c r="D30" i="165"/>
  <c r="C15" i="165"/>
  <c r="C41" i="165"/>
  <c r="D21" i="165"/>
  <c r="D33" i="165"/>
  <c r="C42" i="165"/>
  <c r="C25" i="165"/>
  <c r="D27" i="165"/>
  <c r="C27" i="165"/>
  <c r="C45" i="165"/>
  <c r="C26" i="165"/>
  <c r="D9" i="165"/>
  <c r="C35" i="165"/>
  <c r="C16" i="165"/>
  <c r="D24" i="165"/>
  <c r="D40" i="165"/>
  <c r="D48" i="165"/>
  <c r="D20" i="165"/>
  <c r="D17" i="165"/>
  <c r="C46" i="165"/>
  <c r="C28" i="165"/>
  <c r="D16" i="165"/>
  <c r="C40" i="165"/>
  <c r="C44" i="165"/>
  <c r="C47" i="165"/>
  <c r="D18" i="165"/>
  <c r="D29" i="165"/>
  <c r="D45" i="165"/>
  <c r="C38" i="165"/>
  <c r="D44" i="165"/>
  <c r="C20" i="165"/>
  <c r="D34" i="165"/>
  <c r="D28" i="165"/>
  <c r="D46" i="165"/>
  <c r="D26" i="165"/>
  <c r="C33" i="165"/>
  <c r="C39" i="165"/>
  <c r="D39" i="165"/>
  <c r="C43" i="165"/>
  <c r="C17" i="165"/>
  <c r="D43" i="165"/>
  <c r="C23" i="165"/>
  <c r="C10" i="165"/>
  <c r="D31" i="165"/>
  <c r="C31" i="165"/>
  <c r="D47" i="165"/>
  <c r="D23" i="165"/>
  <c r="C21" i="165"/>
  <c r="C24" i="165"/>
  <c r="D15" i="165"/>
  <c r="C37" i="165"/>
  <c r="C19" i="165"/>
  <c r="C29" i="165"/>
  <c r="D42" i="165"/>
  <c r="D25" i="165"/>
  <c r="D10" i="165"/>
  <c r="A34" i="165"/>
  <c r="C9" i="165"/>
  <c r="D38" i="165"/>
  <c r="D37" i="165"/>
  <c r="C30" i="165"/>
  <c r="D35" i="165"/>
  <c r="C18" i="165"/>
  <c r="C48" i="165"/>
  <c r="E34" i="84"/>
  <c r="E38" i="84"/>
  <c r="A59" i="115"/>
  <c r="AL59" i="115" s="1"/>
  <c r="E59" i="115"/>
  <c r="D59" i="115"/>
  <c r="C59" i="115"/>
  <c r="B4" i="131"/>
  <c r="C4" i="154"/>
  <c r="B4" i="154"/>
  <c r="B4" i="153"/>
  <c r="C4" i="153"/>
  <c r="C4" i="151"/>
  <c r="C4" i="150"/>
  <c r="C4" i="148"/>
  <c r="B4" i="146"/>
  <c r="B4" i="144"/>
  <c r="B4" i="152"/>
  <c r="B4" i="147"/>
  <c r="C4" i="143"/>
  <c r="C4" i="141"/>
  <c r="B4" i="149"/>
  <c r="C4" i="144"/>
  <c r="B4" i="142"/>
  <c r="C4" i="152"/>
  <c r="B4" i="151"/>
  <c r="B4" i="150"/>
  <c r="B4" i="148"/>
  <c r="C4" i="147"/>
  <c r="C4" i="145"/>
  <c r="C4" i="140"/>
  <c r="C4" i="139"/>
  <c r="C4" i="149"/>
  <c r="B4" i="145"/>
  <c r="C4" i="142"/>
  <c r="B4" i="140"/>
  <c r="B4" i="139"/>
  <c r="C4" i="146"/>
  <c r="B4" i="143"/>
  <c r="B4" i="141"/>
  <c r="A43" i="115"/>
  <c r="AL43" i="115" s="1"/>
  <c r="C43" i="115"/>
  <c r="D43" i="115"/>
  <c r="B4" i="136"/>
  <c r="C4" i="134"/>
  <c r="C4" i="138"/>
  <c r="B4" i="137"/>
  <c r="B4" i="134"/>
  <c r="B4" i="138"/>
  <c r="C4" i="135"/>
  <c r="C4" i="136"/>
  <c r="B4" i="135"/>
  <c r="C4" i="137"/>
  <c r="B4" i="133"/>
  <c r="F29" i="133"/>
  <c r="F30" i="133" s="1"/>
  <c r="L30" i="131"/>
  <c r="L30" i="133"/>
  <c r="E30" i="133"/>
  <c r="C4" i="132"/>
  <c r="K21" i="132"/>
  <c r="B4" i="132"/>
  <c r="F29" i="131"/>
  <c r="F30" i="131" s="1"/>
  <c r="I30" i="131" s="1"/>
  <c r="K30" i="131" s="1"/>
  <c r="C4" i="131"/>
  <c r="I30" i="133" l="1"/>
  <c r="K30" i="133" s="1"/>
  <c r="I18" i="133"/>
  <c r="K18" i="133" s="1"/>
  <c r="K21" i="133" s="1"/>
  <c r="AK47" i="165"/>
  <c r="I29" i="133"/>
  <c r="I29" i="131"/>
  <c r="K29" i="133" l="1"/>
  <c r="K38" i="133" s="1"/>
  <c r="K38" i="132"/>
  <c r="K29" i="131"/>
  <c r="K38" i="131" s="1"/>
  <c r="L29" i="133" l="1"/>
  <c r="L29" i="131"/>
  <c r="Q8" i="82"/>
  <c r="F13" i="82" s="1"/>
  <c r="Q9" i="82"/>
  <c r="J3" i="82"/>
  <c r="J3" i="83"/>
  <c r="J3" i="84"/>
  <c r="J3" i="86"/>
  <c r="J3" i="57"/>
  <c r="AK23" i="115"/>
  <c r="AL23" i="115" s="1"/>
  <c r="AK24" i="115"/>
  <c r="AL24" i="115" s="1"/>
  <c r="AK25" i="115"/>
  <c r="AL25" i="115" s="1"/>
  <c r="Y4" i="115"/>
  <c r="S4" i="115"/>
  <c r="M4" i="115"/>
  <c r="B4" i="115"/>
  <c r="B10" i="130"/>
  <c r="B3" i="83"/>
  <c r="B4" i="125"/>
  <c r="B4" i="100"/>
  <c r="E25" i="84"/>
  <c r="E77" i="78"/>
  <c r="E83" i="78" s="1"/>
  <c r="G76" i="78"/>
  <c r="G75" i="78"/>
  <c r="G74" i="78"/>
  <c r="G73" i="78"/>
  <c r="G77" i="78" s="1"/>
  <c r="E68" i="78"/>
  <c r="J45" i="82" s="1"/>
  <c r="G67" i="78"/>
  <c r="G66" i="78"/>
  <c r="G65" i="78"/>
  <c r="G64" i="78"/>
  <c r="G63" i="78"/>
  <c r="E57" i="78"/>
  <c r="G56" i="78"/>
  <c r="G55" i="78"/>
  <c r="G54" i="78"/>
  <c r="G53" i="78"/>
  <c r="G52" i="78"/>
  <c r="G51" i="78"/>
  <c r="G50" i="78"/>
  <c r="G49" i="78"/>
  <c r="G48" i="78"/>
  <c r="G43" i="78"/>
  <c r="G57" i="78" s="1"/>
  <c r="E32" i="78"/>
  <c r="E26" i="78"/>
  <c r="E17" i="78"/>
  <c r="J41" i="86"/>
  <c r="D41" i="86"/>
  <c r="B41" i="86"/>
  <c r="J29" i="86"/>
  <c r="B29" i="86"/>
  <c r="J28" i="86"/>
  <c r="B28" i="86"/>
  <c r="J19" i="86"/>
  <c r="D19" i="86"/>
  <c r="B19" i="86"/>
  <c r="J18" i="86"/>
  <c r="D18" i="86"/>
  <c r="B18" i="86"/>
  <c r="J17" i="86"/>
  <c r="D17" i="86"/>
  <c r="B17" i="86"/>
  <c r="J16" i="86"/>
  <c r="D16" i="86"/>
  <c r="B16" i="86"/>
  <c r="J12" i="86"/>
  <c r="D12" i="86"/>
  <c r="B12" i="86"/>
  <c r="J11" i="86"/>
  <c r="D11" i="86"/>
  <c r="B11" i="86"/>
  <c r="J8" i="86"/>
  <c r="D8" i="86"/>
  <c r="B8" i="86"/>
  <c r="A4" i="86"/>
  <c r="B4" i="86" s="1"/>
  <c r="J41" i="84"/>
  <c r="J38" i="84"/>
  <c r="G38" i="84"/>
  <c r="D38" i="84"/>
  <c r="J36" i="84"/>
  <c r="G36" i="84"/>
  <c r="E36" i="84"/>
  <c r="D36" i="84"/>
  <c r="J35" i="84"/>
  <c r="G35" i="84"/>
  <c r="D35" i="84"/>
  <c r="J34" i="84"/>
  <c r="G34" i="84"/>
  <c r="D34" i="84"/>
  <c r="J33" i="84"/>
  <c r="G33" i="84"/>
  <c r="D33" i="84"/>
  <c r="J32" i="84"/>
  <c r="G32" i="84"/>
  <c r="D32" i="84"/>
  <c r="J31" i="84"/>
  <c r="G31" i="84"/>
  <c r="D31" i="84"/>
  <c r="J30" i="84"/>
  <c r="G30" i="84"/>
  <c r="D30" i="84"/>
  <c r="J29" i="84"/>
  <c r="G29" i="84"/>
  <c r="D29" i="84"/>
  <c r="J28" i="84"/>
  <c r="G28" i="84"/>
  <c r="D28" i="84"/>
  <c r="J26" i="84"/>
  <c r="B26" i="84"/>
  <c r="J25" i="84"/>
  <c r="G26" i="84"/>
  <c r="B25" i="84"/>
  <c r="M18" i="84"/>
  <c r="J16" i="84"/>
  <c r="D16" i="84"/>
  <c r="B16" i="84"/>
  <c r="J15" i="84"/>
  <c r="D15" i="84"/>
  <c r="B15" i="84"/>
  <c r="J12" i="84"/>
  <c r="D12" i="84"/>
  <c r="B12" i="84"/>
  <c r="J11" i="84"/>
  <c r="D11" i="84"/>
  <c r="J8" i="84"/>
  <c r="D8" i="84"/>
  <c r="B8" i="84"/>
  <c r="A4" i="84"/>
  <c r="J40" i="83"/>
  <c r="M22" i="83"/>
  <c r="M21" i="83"/>
  <c r="M16" i="83"/>
  <c r="J8" i="83"/>
  <c r="D8" i="83"/>
  <c r="B8" i="83"/>
  <c r="A4" i="83"/>
  <c r="C4" i="83" s="1"/>
  <c r="J38" i="82"/>
  <c r="G38" i="82"/>
  <c r="D38" i="82"/>
  <c r="J37" i="82"/>
  <c r="G37" i="82"/>
  <c r="D37" i="82"/>
  <c r="J36" i="82"/>
  <c r="G36" i="82"/>
  <c r="D36" i="82"/>
  <c r="J33" i="82"/>
  <c r="B33" i="82"/>
  <c r="J32" i="82"/>
  <c r="B32" i="82"/>
  <c r="J31" i="82"/>
  <c r="B31" i="82"/>
  <c r="J30" i="82"/>
  <c r="G31" i="82"/>
  <c r="E31" i="82"/>
  <c r="B30" i="82"/>
  <c r="J20" i="82"/>
  <c r="D20" i="82"/>
  <c r="B20" i="82"/>
  <c r="J18" i="82"/>
  <c r="D18" i="82"/>
  <c r="B18" i="82"/>
  <c r="J13" i="82"/>
  <c r="D13" i="82"/>
  <c r="B13" i="82"/>
  <c r="J8" i="82"/>
  <c r="D8" i="82"/>
  <c r="B8" i="82"/>
  <c r="K7" i="82"/>
  <c r="A4" i="82"/>
  <c r="C4" i="82" s="1"/>
  <c r="K37" i="57"/>
  <c r="K36" i="57"/>
  <c r="K34" i="57"/>
  <c r="K33" i="57"/>
  <c r="M22" i="57"/>
  <c r="K15" i="57"/>
  <c r="K16" i="57" s="1"/>
  <c r="J8" i="57"/>
  <c r="F8" i="57"/>
  <c r="D8" i="57"/>
  <c r="B8" i="57"/>
  <c r="A4" i="57"/>
  <c r="B4" i="57" s="1"/>
  <c r="AK63" i="115"/>
  <c r="AL63" i="115" s="1"/>
  <c r="AK62" i="115"/>
  <c r="AL62" i="115" s="1"/>
  <c r="AK61" i="115"/>
  <c r="AL61" i="115" s="1"/>
  <c r="AK60" i="115"/>
  <c r="B60" i="115"/>
  <c r="AK58" i="115"/>
  <c r="B58" i="115"/>
  <c r="AK57" i="115"/>
  <c r="B57" i="115"/>
  <c r="AK56" i="115"/>
  <c r="B56" i="115"/>
  <c r="D56" i="115" s="1"/>
  <c r="AK55" i="115"/>
  <c r="B55" i="115"/>
  <c r="D55" i="115" s="1"/>
  <c r="AK54" i="115"/>
  <c r="B54" i="115"/>
  <c r="AK53" i="115"/>
  <c r="B53" i="115"/>
  <c r="AK52" i="115"/>
  <c r="B52" i="115"/>
  <c r="AK51" i="115"/>
  <c r="B51" i="115"/>
  <c r="D51" i="115" s="1"/>
  <c r="AK50" i="115"/>
  <c r="B50" i="115"/>
  <c r="D50" i="115" s="1"/>
  <c r="B49" i="115"/>
  <c r="C49" i="115" s="1"/>
  <c r="AK47" i="115"/>
  <c r="AL47" i="115" s="1"/>
  <c r="AK46" i="115"/>
  <c r="AL46" i="115" s="1"/>
  <c r="AK45" i="115"/>
  <c r="AL45" i="115" s="1"/>
  <c r="AK44" i="115"/>
  <c r="AK42" i="115"/>
  <c r="D42" i="115"/>
  <c r="AK40" i="115"/>
  <c r="F13" i="153" s="1"/>
  <c r="I13" i="153" s="1"/>
  <c r="K13" i="153" s="1"/>
  <c r="K16" i="153" s="1"/>
  <c r="D40" i="115"/>
  <c r="AK38" i="115"/>
  <c r="D38" i="115"/>
  <c r="AK37" i="115"/>
  <c r="L5" i="137" s="1"/>
  <c r="C37" i="115"/>
  <c r="AK36" i="115"/>
  <c r="D36" i="115"/>
  <c r="AK35" i="115"/>
  <c r="D35" i="115"/>
  <c r="AK34" i="115"/>
  <c r="B34" i="115"/>
  <c r="B33" i="115"/>
  <c r="B32" i="115"/>
  <c r="AK30" i="115"/>
  <c r="AL30" i="115" s="1"/>
  <c r="AK29" i="115"/>
  <c r="AL29" i="115" s="1"/>
  <c r="AK28" i="115"/>
  <c r="AL28" i="115" s="1"/>
  <c r="AK27" i="115"/>
  <c r="B27" i="115"/>
  <c r="AK26" i="115"/>
  <c r="B26" i="115"/>
  <c r="D26" i="115" s="1"/>
  <c r="AK22" i="115"/>
  <c r="B22" i="115"/>
  <c r="C22" i="115" s="1"/>
  <c r="AK21" i="115"/>
  <c r="B21" i="115"/>
  <c r="AK20" i="115"/>
  <c r="B20" i="115"/>
  <c r="D20" i="115" s="1"/>
  <c r="AK19" i="115"/>
  <c r="K20" i="30" s="1"/>
  <c r="A16" i="165" s="1"/>
  <c r="B19" i="115"/>
  <c r="B18" i="115"/>
  <c r="D18" i="115" s="1"/>
  <c r="AK10" i="115"/>
  <c r="B10" i="115"/>
  <c r="D10" i="115" s="1"/>
  <c r="B9" i="115"/>
  <c r="H7" i="115"/>
  <c r="I7" i="115" s="1"/>
  <c r="J7" i="115" s="1"/>
  <c r="K7" i="115" s="1"/>
  <c r="L7" i="115" s="1"/>
  <c r="M7" i="115" s="1"/>
  <c r="N7" i="115" s="1"/>
  <c r="O7" i="115" s="1"/>
  <c r="P7" i="115" s="1"/>
  <c r="Q7" i="115" s="1"/>
  <c r="R7" i="115" s="1"/>
  <c r="S7" i="115" s="1"/>
  <c r="T7" i="115" s="1"/>
  <c r="U7" i="115" s="1"/>
  <c r="V7" i="115" s="1"/>
  <c r="W7" i="115" s="1"/>
  <c r="X7" i="115" s="1"/>
  <c r="L14" i="30"/>
  <c r="H4" i="30"/>
  <c r="G18" i="100"/>
  <c r="F18" i="100"/>
  <c r="E18" i="100"/>
  <c r="D18" i="100"/>
  <c r="C18" i="100"/>
  <c r="E20" i="82" l="1"/>
  <c r="E32" i="82" s="1"/>
  <c r="E18" i="82"/>
  <c r="E37" i="82" s="1"/>
  <c r="Q5" i="82"/>
  <c r="I14" i="82"/>
  <c r="K14" i="82" s="1"/>
  <c r="AE4" i="165"/>
  <c r="K3" i="166"/>
  <c r="H4" i="100"/>
  <c r="I4" i="125"/>
  <c r="F8" i="83"/>
  <c r="K21" i="30"/>
  <c r="A20" i="115" s="1"/>
  <c r="AL20" i="115" s="1"/>
  <c r="F8" i="135"/>
  <c r="K30" i="30"/>
  <c r="A26" i="165" s="1"/>
  <c r="F8" i="82"/>
  <c r="I8" i="82" s="1"/>
  <c r="K8" i="82" s="1"/>
  <c r="K11" i="82" s="1"/>
  <c r="K35" i="30"/>
  <c r="A31" i="165" s="1"/>
  <c r="F8" i="153"/>
  <c r="I8" i="153" s="1"/>
  <c r="K8" i="153" s="1"/>
  <c r="K11" i="153" s="1"/>
  <c r="F13" i="133"/>
  <c r="I13" i="133" s="1"/>
  <c r="K13" i="133" s="1"/>
  <c r="K16" i="133" s="1"/>
  <c r="F8" i="133"/>
  <c r="I8" i="133" s="1"/>
  <c r="K8" i="133" s="1"/>
  <c r="K11" i="133" s="1"/>
  <c r="K28" i="30"/>
  <c r="A24" i="165" s="1"/>
  <c r="K22" i="30"/>
  <c r="F8" i="131"/>
  <c r="K25" i="30"/>
  <c r="A21" i="165" s="1"/>
  <c r="F8" i="86"/>
  <c r="K33" i="30"/>
  <c r="A29" i="165" s="1"/>
  <c r="F8" i="138"/>
  <c r="F8" i="139"/>
  <c r="K34" i="30"/>
  <c r="A30" i="165" s="1"/>
  <c r="K24" i="30"/>
  <c r="A20" i="165" s="1"/>
  <c r="F8" i="84"/>
  <c r="K37" i="30"/>
  <c r="A33" i="165" s="1"/>
  <c r="F8" i="141"/>
  <c r="F12" i="141" s="1"/>
  <c r="F8" i="134"/>
  <c r="K29" i="30"/>
  <c r="A25" i="165" s="1"/>
  <c r="F8" i="136"/>
  <c r="K31" i="30"/>
  <c r="A27" i="165" s="1"/>
  <c r="F8" i="137"/>
  <c r="K32" i="30"/>
  <c r="A28" i="165" s="1"/>
  <c r="K23" i="30"/>
  <c r="A22" i="115" s="1"/>
  <c r="AL22" i="115" s="1"/>
  <c r="F8" i="132"/>
  <c r="K39" i="30"/>
  <c r="A35" i="165" s="1"/>
  <c r="F8" i="142"/>
  <c r="F8" i="145"/>
  <c r="K44" i="30"/>
  <c r="A52" i="115" s="1"/>
  <c r="AL52" i="115" s="1"/>
  <c r="K49" i="30"/>
  <c r="F8" i="150"/>
  <c r="I8" i="150" s="1"/>
  <c r="K8" i="150" s="1"/>
  <c r="K11" i="150" s="1"/>
  <c r="K22" i="150" s="1"/>
  <c r="K23" i="150" s="1"/>
  <c r="K24" i="150" s="1"/>
  <c r="K52" i="30"/>
  <c r="A60" i="115" s="1"/>
  <c r="AL60" i="115" s="1"/>
  <c r="F8" i="152"/>
  <c r="I8" i="152" s="1"/>
  <c r="K8" i="152" s="1"/>
  <c r="K11" i="152" s="1"/>
  <c r="K22" i="152" s="1"/>
  <c r="K23" i="152" s="1"/>
  <c r="K24" i="152" s="1"/>
  <c r="F8" i="143"/>
  <c r="F13" i="143" s="1"/>
  <c r="I13" i="143" s="1"/>
  <c r="K13" i="143" s="1"/>
  <c r="K42" i="30"/>
  <c r="A50" i="115" s="1"/>
  <c r="AL50" i="115" s="1"/>
  <c r="K43" i="30"/>
  <c r="A51" i="115" s="1"/>
  <c r="AL51" i="115" s="1"/>
  <c r="F8" i="144"/>
  <c r="K46" i="30"/>
  <c r="A54" i="115" s="1"/>
  <c r="AL54" i="115" s="1"/>
  <c r="F8" i="147"/>
  <c r="K50" i="30"/>
  <c r="F8" i="151"/>
  <c r="I8" i="151" s="1"/>
  <c r="K8" i="151" s="1"/>
  <c r="K11" i="151" s="1"/>
  <c r="K22" i="151" s="1"/>
  <c r="K23" i="151" s="1"/>
  <c r="K24" i="151" s="1"/>
  <c r="F8" i="146"/>
  <c r="I8" i="146" s="1"/>
  <c r="K8" i="146" s="1"/>
  <c r="K11" i="146" s="1"/>
  <c r="K22" i="146" s="1"/>
  <c r="K23" i="146" s="1"/>
  <c r="K24" i="146" s="1"/>
  <c r="K45" i="30"/>
  <c r="A53" i="115" s="1"/>
  <c r="AL53" i="115" s="1"/>
  <c r="K48" i="30"/>
  <c r="A56" i="115" s="1"/>
  <c r="AL56" i="115" s="1"/>
  <c r="F8" i="149"/>
  <c r="I8" i="149" s="1"/>
  <c r="K8" i="149" s="1"/>
  <c r="K11" i="149" s="1"/>
  <c r="K22" i="149" s="1"/>
  <c r="K23" i="149" s="1"/>
  <c r="K24" i="149" s="1"/>
  <c r="K25" i="149" s="1"/>
  <c r="K26" i="149" s="1"/>
  <c r="K39" i="149" s="1"/>
  <c r="K18" i="57"/>
  <c r="F29" i="57"/>
  <c r="F8" i="148"/>
  <c r="K47" i="30"/>
  <c r="A55" i="115" s="1"/>
  <c r="AL55" i="115" s="1"/>
  <c r="F38" i="82"/>
  <c r="F37" i="82"/>
  <c r="F36" i="82"/>
  <c r="F20" i="82"/>
  <c r="F32" i="82" s="1"/>
  <c r="F18" i="82"/>
  <c r="B3" i="86"/>
  <c r="B3" i="84"/>
  <c r="Y7" i="115"/>
  <c r="Z7" i="115" s="1"/>
  <c r="AA7" i="115" s="1"/>
  <c r="AB7" i="115" s="1"/>
  <c r="AC7" i="115" s="1"/>
  <c r="AD7" i="115" s="1"/>
  <c r="AE7" i="115" s="1"/>
  <c r="AF7" i="115" s="1"/>
  <c r="AG7" i="115" s="1"/>
  <c r="AH7" i="115" s="1"/>
  <c r="AI7" i="115" s="1"/>
  <c r="AJ7" i="115" s="1"/>
  <c r="C4" i="115"/>
  <c r="B3" i="57"/>
  <c r="L31" i="82"/>
  <c r="B3" i="82"/>
  <c r="K3" i="154"/>
  <c r="B3" i="154"/>
  <c r="B3" i="153"/>
  <c r="B3" i="146"/>
  <c r="B3" i="150"/>
  <c r="B3" i="141"/>
  <c r="B3" i="140"/>
  <c r="B3" i="151"/>
  <c r="B3" i="147"/>
  <c r="B3" i="143"/>
  <c r="B3" i="139"/>
  <c r="B3" i="142"/>
  <c r="B3" i="144"/>
  <c r="B3" i="145"/>
  <c r="B3" i="149"/>
  <c r="B3" i="78"/>
  <c r="B3" i="152"/>
  <c r="B3" i="148"/>
  <c r="B3" i="134"/>
  <c r="B3" i="138"/>
  <c r="B3" i="136"/>
  <c r="B3" i="135"/>
  <c r="B3" i="137"/>
  <c r="B3" i="131"/>
  <c r="C4" i="30"/>
  <c r="C4" i="100" s="1"/>
  <c r="B3" i="132"/>
  <c r="B3" i="133"/>
  <c r="K16" i="83"/>
  <c r="K21" i="57"/>
  <c r="K3" i="86"/>
  <c r="K3" i="153"/>
  <c r="F60" i="78"/>
  <c r="K3" i="151"/>
  <c r="K3" i="149"/>
  <c r="K3" i="144"/>
  <c r="B44" i="141"/>
  <c r="K3" i="145"/>
  <c r="K3" i="142"/>
  <c r="K3" i="140"/>
  <c r="K3" i="152"/>
  <c r="K3" i="148"/>
  <c r="K3" i="143"/>
  <c r="K3" i="141"/>
  <c r="F5" i="78"/>
  <c r="B43" i="151"/>
  <c r="K3" i="150"/>
  <c r="F70" i="78"/>
  <c r="F40" i="78"/>
  <c r="K3" i="146"/>
  <c r="K3" i="147"/>
  <c r="K3" i="139"/>
  <c r="K3" i="138"/>
  <c r="K3" i="134"/>
  <c r="B44" i="137"/>
  <c r="K3" i="137"/>
  <c r="K3" i="135"/>
  <c r="K3" i="136"/>
  <c r="K3" i="133"/>
  <c r="K3" i="132"/>
  <c r="K3" i="131"/>
  <c r="AE4" i="115"/>
  <c r="K3" i="57"/>
  <c r="K3" i="84"/>
  <c r="K3" i="83"/>
  <c r="K3" i="82"/>
  <c r="B44" i="84"/>
  <c r="J42" i="152"/>
  <c r="J42" i="148"/>
  <c r="J42" i="139"/>
  <c r="J42" i="145"/>
  <c r="J42" i="144"/>
  <c r="J43" i="141"/>
  <c r="J42" i="142"/>
  <c r="J42" i="150"/>
  <c r="J42" i="149"/>
  <c r="J42" i="147"/>
  <c r="J42" i="143"/>
  <c r="J42" i="140"/>
  <c r="J42" i="151"/>
  <c r="J42" i="146"/>
  <c r="J43" i="137"/>
  <c r="J42" i="138"/>
  <c r="J42" i="136"/>
  <c r="J42" i="135"/>
  <c r="J42" i="134"/>
  <c r="J42" i="131"/>
  <c r="J42" i="133"/>
  <c r="J42" i="132"/>
  <c r="J42" i="57"/>
  <c r="J47" i="82"/>
  <c r="J42" i="83"/>
  <c r="J43" i="84"/>
  <c r="J46" i="86"/>
  <c r="J44" i="86"/>
  <c r="D82" i="78"/>
  <c r="J40" i="140"/>
  <c r="K40" i="140" s="1"/>
  <c r="K41" i="140" s="1"/>
  <c r="K42" i="140" s="1"/>
  <c r="K43" i="140" s="1"/>
  <c r="K44" i="140" s="1"/>
  <c r="J40" i="146"/>
  <c r="J40" i="142"/>
  <c r="J40" i="149"/>
  <c r="J40" i="152"/>
  <c r="J40" i="144"/>
  <c r="J40" i="147"/>
  <c r="J40" i="143"/>
  <c r="J40" i="145"/>
  <c r="J41" i="141"/>
  <c r="J40" i="151"/>
  <c r="J40" i="139"/>
  <c r="J40" i="150"/>
  <c r="J40" i="148"/>
  <c r="J40" i="135"/>
  <c r="J40" i="138"/>
  <c r="J40" i="136"/>
  <c r="J41" i="137"/>
  <c r="J40" i="134"/>
  <c r="J40" i="131"/>
  <c r="J40" i="132"/>
  <c r="J40" i="133"/>
  <c r="J40" i="57"/>
  <c r="G68" i="78"/>
  <c r="D49" i="115"/>
  <c r="C53" i="115"/>
  <c r="E26" i="84"/>
  <c r="L20" i="30"/>
  <c r="C10" i="115"/>
  <c r="C33" i="115"/>
  <c r="C44" i="115"/>
  <c r="C18" i="115"/>
  <c r="D33" i="115"/>
  <c r="C42" i="115"/>
  <c r="D53" i="115"/>
  <c r="C40" i="115"/>
  <c r="C58" i="115"/>
  <c r="C4" i="57"/>
  <c r="B4" i="82"/>
  <c r="C4" i="86"/>
  <c r="C35" i="115"/>
  <c r="C36" i="115"/>
  <c r="C38" i="115"/>
  <c r="C50" i="115"/>
  <c r="C51" i="115"/>
  <c r="C55" i="115"/>
  <c r="C56" i="115"/>
  <c r="D58" i="115"/>
  <c r="L29" i="86"/>
  <c r="I8" i="57"/>
  <c r="K8" i="57" s="1"/>
  <c r="A10" i="115"/>
  <c r="AL10" i="115" s="1"/>
  <c r="C20" i="115"/>
  <c r="D32" i="115"/>
  <c r="C32" i="115"/>
  <c r="D37" i="115"/>
  <c r="L30" i="83"/>
  <c r="E28" i="86"/>
  <c r="I28" i="86" s="1"/>
  <c r="G37" i="125"/>
  <c r="I34" i="125" s="1"/>
  <c r="D44" i="115"/>
  <c r="F31" i="82"/>
  <c r="I31" i="82" s="1"/>
  <c r="K31" i="82" s="1"/>
  <c r="D34" i="115"/>
  <c r="C34" i="115"/>
  <c r="D21" i="115"/>
  <c r="C21" i="115"/>
  <c r="D39" i="115"/>
  <c r="C39" i="115"/>
  <c r="D52" i="115"/>
  <c r="C52" i="115"/>
  <c r="D57" i="115"/>
  <c r="C57" i="115"/>
  <c r="D54" i="115"/>
  <c r="C54" i="115"/>
  <c r="I8" i="83"/>
  <c r="K8" i="83" s="1"/>
  <c r="K11" i="83" s="1"/>
  <c r="D60" i="115"/>
  <c r="C60" i="115"/>
  <c r="C4" i="84"/>
  <c r="B4" i="84"/>
  <c r="D22" i="115"/>
  <c r="C26" i="115"/>
  <c r="E36" i="78"/>
  <c r="E37" i="78" s="1"/>
  <c r="C9" i="115"/>
  <c r="C19" i="115"/>
  <c r="C27" i="115"/>
  <c r="B4" i="83"/>
  <c r="D9" i="115"/>
  <c r="D19" i="115"/>
  <c r="D27" i="115"/>
  <c r="A58" i="115" l="1"/>
  <c r="AL58" i="115" s="1"/>
  <c r="L37" i="30"/>
  <c r="A42" i="115"/>
  <c r="AL42" i="115" s="1"/>
  <c r="A35" i="115"/>
  <c r="AL35" i="115" s="1"/>
  <c r="A34" i="115"/>
  <c r="AL34" i="115" s="1"/>
  <c r="K22" i="153"/>
  <c r="K23" i="153" s="1"/>
  <c r="K24" i="153" s="1"/>
  <c r="K25" i="153" s="1"/>
  <c r="K26" i="153" s="1"/>
  <c r="K39" i="153" s="1"/>
  <c r="K40" i="153" s="1"/>
  <c r="K41" i="153" s="1"/>
  <c r="K42" i="153" s="1"/>
  <c r="K43" i="153" s="1"/>
  <c r="K44" i="153" s="1"/>
  <c r="I8" i="147"/>
  <c r="K8" i="147" s="1"/>
  <c r="K11" i="147" s="1"/>
  <c r="K13" i="147"/>
  <c r="K16" i="147" s="1"/>
  <c r="A40" i="115"/>
  <c r="AL40" i="115" s="1"/>
  <c r="K22" i="133"/>
  <c r="K23" i="133" s="1"/>
  <c r="K24" i="133" s="1"/>
  <c r="K25" i="133" s="1"/>
  <c r="K26" i="133" s="1"/>
  <c r="K39" i="133" s="1"/>
  <c r="K40" i="133" s="1"/>
  <c r="K41" i="133" s="1"/>
  <c r="K42" i="133" s="1"/>
  <c r="K43" i="133" s="1"/>
  <c r="K44" i="133" s="1"/>
  <c r="I8" i="86"/>
  <c r="K8" i="86" s="1"/>
  <c r="K9" i="86" s="1"/>
  <c r="A36" i="115"/>
  <c r="AL36" i="115" s="1"/>
  <c r="I8" i="136"/>
  <c r="K8" i="136" s="1"/>
  <c r="K11" i="136" s="1"/>
  <c r="F13" i="136"/>
  <c r="I13" i="136" s="1"/>
  <c r="K13" i="136" s="1"/>
  <c r="K16" i="136" s="1"/>
  <c r="F13" i="138"/>
  <c r="I13" i="138" s="1"/>
  <c r="K13" i="138" s="1"/>
  <c r="K16" i="138" s="1"/>
  <c r="I8" i="138"/>
  <c r="K8" i="138" s="1"/>
  <c r="K11" i="138" s="1"/>
  <c r="F13" i="142"/>
  <c r="I13" i="142" s="1"/>
  <c r="K13" i="142" s="1"/>
  <c r="K16" i="142" s="1"/>
  <c r="I8" i="142"/>
  <c r="K8" i="142" s="1"/>
  <c r="K11" i="142" s="1"/>
  <c r="I8" i="84"/>
  <c r="K8" i="84" s="1"/>
  <c r="K9" i="84" s="1"/>
  <c r="A18" i="165"/>
  <c r="L22" i="30"/>
  <c r="A26" i="115"/>
  <c r="AL26" i="115" s="1"/>
  <c r="I8" i="132"/>
  <c r="K8" i="132" s="1"/>
  <c r="K11" i="132" s="1"/>
  <c r="F13" i="132"/>
  <c r="I13" i="132" s="1"/>
  <c r="K13" i="132" s="1"/>
  <c r="K16" i="132" s="1"/>
  <c r="A44" i="115"/>
  <c r="AL44" i="115" s="1"/>
  <c r="F13" i="134"/>
  <c r="I13" i="134" s="1"/>
  <c r="K13" i="134" s="1"/>
  <c r="K16" i="134" s="1"/>
  <c r="I8" i="134"/>
  <c r="K8" i="134" s="1"/>
  <c r="I8" i="135"/>
  <c r="K8" i="135" s="1"/>
  <c r="F13" i="135"/>
  <c r="I13" i="135" s="1"/>
  <c r="K13" i="135" s="1"/>
  <c r="K16" i="135" s="1"/>
  <c r="I8" i="139"/>
  <c r="K8" i="139" s="1"/>
  <c r="K11" i="139" s="1"/>
  <c r="F13" i="139"/>
  <c r="I13" i="139" s="1"/>
  <c r="K13" i="139" s="1"/>
  <c r="K16" i="139" s="1"/>
  <c r="I8" i="131"/>
  <c r="K8" i="131" s="1"/>
  <c r="K11" i="131" s="1"/>
  <c r="F13" i="131"/>
  <c r="I13" i="131" s="1"/>
  <c r="K13" i="131" s="1"/>
  <c r="F11" i="84"/>
  <c r="I11" i="84" s="1"/>
  <c r="K11" i="84" s="1"/>
  <c r="I12" i="141"/>
  <c r="K12" i="141" s="1"/>
  <c r="K15" i="141" s="1"/>
  <c r="I8" i="141"/>
  <c r="K8" i="141" s="1"/>
  <c r="K10" i="141" s="1"/>
  <c r="A17" i="165"/>
  <c r="L21" i="30"/>
  <c r="A38" i="115"/>
  <c r="AL38" i="115" s="1"/>
  <c r="A39" i="115"/>
  <c r="AL39" i="115" s="1"/>
  <c r="L24" i="30"/>
  <c r="A19" i="165"/>
  <c r="L23" i="30"/>
  <c r="A21" i="115"/>
  <c r="AL21" i="115" s="1"/>
  <c r="L25" i="30"/>
  <c r="F12" i="137"/>
  <c r="I12" i="137" s="1"/>
  <c r="K12" i="137" s="1"/>
  <c r="K15" i="137" s="1"/>
  <c r="I8" i="137"/>
  <c r="K8" i="137" s="1"/>
  <c r="K10" i="137" s="1"/>
  <c r="A37" i="115"/>
  <c r="AL37" i="115" s="1"/>
  <c r="A33" i="115"/>
  <c r="AL33" i="115" s="1"/>
  <c r="K40" i="149"/>
  <c r="K41" i="149" s="1"/>
  <c r="K42" i="149" s="1"/>
  <c r="K43" i="149" s="1"/>
  <c r="K44" i="149" s="1"/>
  <c r="K25" i="146"/>
  <c r="K26" i="146" s="1"/>
  <c r="K39" i="146" s="1"/>
  <c r="K40" i="146" s="1"/>
  <c r="K41" i="146" s="1"/>
  <c r="K42" i="146" s="1"/>
  <c r="K43" i="146" s="1"/>
  <c r="K44" i="146" s="1"/>
  <c r="K25" i="151"/>
  <c r="K26" i="151" s="1"/>
  <c r="K39" i="151" s="1"/>
  <c r="K40" i="151" s="1"/>
  <c r="K41" i="151" s="1"/>
  <c r="K42" i="151" s="1"/>
  <c r="K43" i="151" s="1"/>
  <c r="K44" i="151" s="1"/>
  <c r="L28" i="30"/>
  <c r="A38" i="165"/>
  <c r="I8" i="143"/>
  <c r="K8" i="143" s="1"/>
  <c r="K11" i="143" s="1"/>
  <c r="K16" i="143"/>
  <c r="K25" i="152"/>
  <c r="K26" i="152" s="1"/>
  <c r="K39" i="152" s="1"/>
  <c r="K40" i="152" s="1"/>
  <c r="K41" i="152" s="1"/>
  <c r="K42" i="152" s="1"/>
  <c r="K43" i="152" s="1"/>
  <c r="K44" i="152" s="1"/>
  <c r="L39" i="30"/>
  <c r="A48" i="165"/>
  <c r="L35" i="30"/>
  <c r="A45" i="165"/>
  <c r="I8" i="145"/>
  <c r="K8" i="145" s="1"/>
  <c r="K11" i="145" s="1"/>
  <c r="F13" i="145"/>
  <c r="I13" i="145" s="1"/>
  <c r="K13" i="145" s="1"/>
  <c r="K16" i="145" s="1"/>
  <c r="L31" i="30"/>
  <c r="A41" i="165"/>
  <c r="A46" i="165"/>
  <c r="K16" i="144"/>
  <c r="I8" i="144"/>
  <c r="K8" i="144" s="1"/>
  <c r="L32" i="30"/>
  <c r="A42" i="165"/>
  <c r="L29" i="30"/>
  <c r="A39" i="165"/>
  <c r="K25" i="150"/>
  <c r="K26" i="150" s="1"/>
  <c r="K39" i="150" s="1"/>
  <c r="K40" i="150" s="1"/>
  <c r="K41" i="150" s="1"/>
  <c r="K42" i="150" s="1"/>
  <c r="K43" i="150" s="1"/>
  <c r="K44" i="150" s="1"/>
  <c r="A57" i="115"/>
  <c r="AL57" i="115" s="1"/>
  <c r="L30" i="30"/>
  <c r="A40" i="165"/>
  <c r="L34" i="30"/>
  <c r="A44" i="165"/>
  <c r="I18" i="82"/>
  <c r="K18" i="82" s="1"/>
  <c r="E36" i="82"/>
  <c r="F30" i="57"/>
  <c r="I30" i="57" s="1"/>
  <c r="K30" i="57" s="1"/>
  <c r="I29" i="57"/>
  <c r="K29" i="57" s="1"/>
  <c r="L33" i="30"/>
  <c r="A43" i="165"/>
  <c r="K16" i="148"/>
  <c r="I8" i="148"/>
  <c r="K8" i="148" s="1"/>
  <c r="K11" i="148" s="1"/>
  <c r="K22" i="148" s="1"/>
  <c r="K23" i="148" s="1"/>
  <c r="K24" i="148" s="1"/>
  <c r="E33" i="82"/>
  <c r="C4" i="125"/>
  <c r="A27" i="115"/>
  <c r="AL27" i="115" s="1"/>
  <c r="I11" i="86"/>
  <c r="K11" i="86" s="1"/>
  <c r="I13" i="86"/>
  <c r="K13" i="86" s="1"/>
  <c r="I30" i="82"/>
  <c r="K30" i="82" s="1"/>
  <c r="F33" i="82"/>
  <c r="I32" i="82"/>
  <c r="K32" i="82" s="1"/>
  <c r="A19" i="115"/>
  <c r="AL19" i="115" s="1"/>
  <c r="G31" i="125"/>
  <c r="G31" i="100"/>
  <c r="I36" i="125"/>
  <c r="I13" i="82"/>
  <c r="K13" i="82" s="1"/>
  <c r="K16" i="82" s="1"/>
  <c r="I12" i="84"/>
  <c r="K12" i="84" s="1"/>
  <c r="K21" i="83"/>
  <c r="K22" i="83" s="1"/>
  <c r="I18" i="86"/>
  <c r="K18" i="86" s="1"/>
  <c r="I35" i="125"/>
  <c r="I20" i="82"/>
  <c r="K20" i="82" s="1"/>
  <c r="F31" i="84"/>
  <c r="F36" i="84"/>
  <c r="I36" i="84" s="1"/>
  <c r="K36" i="84" s="1"/>
  <c r="F34" i="84"/>
  <c r="I15" i="84"/>
  <c r="K15" i="84" s="1"/>
  <c r="F38" i="84"/>
  <c r="F30" i="84"/>
  <c r="I30" i="84" s="1"/>
  <c r="K30" i="84" s="1"/>
  <c r="F33" i="84"/>
  <c r="I33" i="84" s="1"/>
  <c r="K33" i="84" s="1"/>
  <c r="F29" i="84"/>
  <c r="F32" i="84"/>
  <c r="F35" i="84"/>
  <c r="E29" i="86"/>
  <c r="I29" i="86" s="1"/>
  <c r="K22" i="147" l="1"/>
  <c r="K23" i="147" s="1"/>
  <c r="K24" i="147" s="1"/>
  <c r="K25" i="147" s="1"/>
  <c r="K26" i="147" s="1"/>
  <c r="K39" i="147" s="1"/>
  <c r="K40" i="147" s="1"/>
  <c r="K41" i="147" s="1"/>
  <c r="K42" i="147" s="1"/>
  <c r="K43" i="147" s="1"/>
  <c r="K44" i="147" s="1"/>
  <c r="L44" i="147" s="1"/>
  <c r="K22" i="142"/>
  <c r="K23" i="142" s="1"/>
  <c r="K24" i="142" s="1"/>
  <c r="K25" i="142" s="1"/>
  <c r="K26" i="142" s="1"/>
  <c r="K39" i="142" s="1"/>
  <c r="K40" i="142" s="1"/>
  <c r="K41" i="142" s="1"/>
  <c r="K42" i="142" s="1"/>
  <c r="K43" i="142" s="1"/>
  <c r="K44" i="142" s="1"/>
  <c r="L44" i="142" s="1"/>
  <c r="K22" i="138"/>
  <c r="K23" i="138" s="1"/>
  <c r="K24" i="138" s="1"/>
  <c r="K25" i="138" s="1"/>
  <c r="K26" i="138" s="1"/>
  <c r="K39" i="138" s="1"/>
  <c r="K40" i="138" s="1"/>
  <c r="K41" i="138" s="1"/>
  <c r="K42" i="138" s="1"/>
  <c r="K43" i="138" s="1"/>
  <c r="K44" i="138" s="1"/>
  <c r="K21" i="137"/>
  <c r="K22" i="137" s="1"/>
  <c r="K23" i="137" s="1"/>
  <c r="K24" i="137" s="1"/>
  <c r="K25" i="137" s="1"/>
  <c r="K40" i="137" s="1"/>
  <c r="K41" i="137" s="1"/>
  <c r="K42" i="137" s="1"/>
  <c r="K43" i="137" s="1"/>
  <c r="K44" i="137" s="1"/>
  <c r="K45" i="137" s="1"/>
  <c r="L45" i="137" s="1"/>
  <c r="K16" i="131"/>
  <c r="K22" i="131" s="1"/>
  <c r="K23" i="131" s="1"/>
  <c r="K24" i="131" s="1"/>
  <c r="K25" i="131" s="1"/>
  <c r="K26" i="131" s="1"/>
  <c r="K39" i="131" s="1"/>
  <c r="K40" i="131" s="1"/>
  <c r="K41" i="131" s="1"/>
  <c r="K42" i="131" s="1"/>
  <c r="K43" i="131" s="1"/>
  <c r="K44" i="131" s="1"/>
  <c r="L44" i="131" s="1"/>
  <c r="K22" i="132"/>
  <c r="K23" i="132" s="1"/>
  <c r="K24" i="132" s="1"/>
  <c r="K25" i="132" s="1"/>
  <c r="K26" i="132" s="1"/>
  <c r="K39" i="132" s="1"/>
  <c r="K40" i="132" s="1"/>
  <c r="K41" i="132" s="1"/>
  <c r="K42" i="132" s="1"/>
  <c r="K43" i="132" s="1"/>
  <c r="K44" i="132" s="1"/>
  <c r="K13" i="84"/>
  <c r="K22" i="82"/>
  <c r="K23" i="82" s="1"/>
  <c r="G35" i="30"/>
  <c r="L44" i="153"/>
  <c r="K21" i="141"/>
  <c r="K22" i="141" s="1"/>
  <c r="K23" i="141" s="1"/>
  <c r="K22" i="136"/>
  <c r="K23" i="136" s="1"/>
  <c r="K24" i="136" s="1"/>
  <c r="K25" i="136" s="1"/>
  <c r="K26" i="136" s="1"/>
  <c r="K39" i="136" s="1"/>
  <c r="K40" i="136" s="1"/>
  <c r="K41" i="136" s="1"/>
  <c r="K42" i="136" s="1"/>
  <c r="K43" i="136" s="1"/>
  <c r="K44" i="136" s="1"/>
  <c r="K22" i="139"/>
  <c r="K23" i="139" s="1"/>
  <c r="K24" i="139" s="1"/>
  <c r="K22" i="143"/>
  <c r="K23" i="143" s="1"/>
  <c r="K24" i="143" s="1"/>
  <c r="K22" i="145"/>
  <c r="K23" i="145" s="1"/>
  <c r="K24" i="145" s="1"/>
  <c r="K25" i="148"/>
  <c r="K26" i="148" s="1"/>
  <c r="K39" i="148" s="1"/>
  <c r="K40" i="148" s="1"/>
  <c r="K41" i="148" s="1"/>
  <c r="K42" i="148" s="1"/>
  <c r="K43" i="148" s="1"/>
  <c r="K44" i="148" s="1"/>
  <c r="K23" i="83"/>
  <c r="K24" i="83" s="1"/>
  <c r="K25" i="83" s="1"/>
  <c r="K9" i="57"/>
  <c r="K11" i="57" s="1"/>
  <c r="K22" i="57" s="1"/>
  <c r="I37" i="125"/>
  <c r="L44" i="150"/>
  <c r="G49" i="30"/>
  <c r="L44" i="146"/>
  <c r="G45" i="30"/>
  <c r="L44" i="151"/>
  <c r="G50" i="30"/>
  <c r="H50" i="30" s="1"/>
  <c r="E46" i="165" s="1"/>
  <c r="AE46" i="165" s="1"/>
  <c r="L44" i="152"/>
  <c r="G52" i="30"/>
  <c r="G38" i="30"/>
  <c r="H38" i="30" s="1"/>
  <c r="L44" i="140"/>
  <c r="K31" i="86"/>
  <c r="I35" i="86"/>
  <c r="K35" i="86" s="1"/>
  <c r="I34" i="86"/>
  <c r="K34" i="86" s="1"/>
  <c r="I39" i="86"/>
  <c r="K39" i="86" s="1"/>
  <c r="I33" i="86"/>
  <c r="K33" i="86" s="1"/>
  <c r="I38" i="86"/>
  <c r="K38" i="86" s="1"/>
  <c r="I37" i="86"/>
  <c r="K37" i="86" s="1"/>
  <c r="I32" i="86"/>
  <c r="K32" i="86" s="1"/>
  <c r="I36" i="86"/>
  <c r="K36" i="86" s="1"/>
  <c r="I33" i="82"/>
  <c r="K33" i="82" s="1"/>
  <c r="I41" i="86"/>
  <c r="K41" i="86" s="1"/>
  <c r="L30" i="82"/>
  <c r="I16" i="86"/>
  <c r="K16" i="86" s="1"/>
  <c r="I25" i="84"/>
  <c r="K25" i="84" s="1"/>
  <c r="I16" i="84"/>
  <c r="K16" i="84" s="1"/>
  <c r="K17" i="84" s="1"/>
  <c r="I17" i="86"/>
  <c r="K17" i="86" s="1"/>
  <c r="E38" i="82"/>
  <c r="I38" i="82" s="1"/>
  <c r="K38" i="82" s="1"/>
  <c r="I37" i="82"/>
  <c r="K37" i="82" s="1"/>
  <c r="I36" i="82"/>
  <c r="K36" i="82" s="1"/>
  <c r="K28" i="86"/>
  <c r="I19" i="86"/>
  <c r="K19" i="86" s="1"/>
  <c r="I12" i="86"/>
  <c r="K12" i="86" s="1"/>
  <c r="K14" i="86" s="1"/>
  <c r="K38" i="83"/>
  <c r="I29" i="84"/>
  <c r="K29" i="84" s="1"/>
  <c r="I32" i="84"/>
  <c r="K32" i="84" s="1"/>
  <c r="E35" i="84"/>
  <c r="I35" i="84" s="1"/>
  <c r="K35" i="84" s="1"/>
  <c r="I38" i="84"/>
  <c r="K38" i="84" s="1"/>
  <c r="I34" i="84"/>
  <c r="K34" i="84" s="1"/>
  <c r="I28" i="84"/>
  <c r="K28" i="84" s="1"/>
  <c r="I31" i="84"/>
  <c r="K31" i="84" s="1"/>
  <c r="G46" i="30" l="1"/>
  <c r="H46" i="30" s="1"/>
  <c r="E42" i="165" s="1"/>
  <c r="AE42" i="165" s="1"/>
  <c r="K18" i="84"/>
  <c r="G22" i="30"/>
  <c r="G32" i="30"/>
  <c r="G33" i="30"/>
  <c r="L44" i="138"/>
  <c r="G39" i="30"/>
  <c r="K25" i="139"/>
  <c r="K26" i="139" s="1"/>
  <c r="K39" i="139" s="1"/>
  <c r="K40" i="139" s="1"/>
  <c r="K41" i="139" s="1"/>
  <c r="K42" i="139" s="1"/>
  <c r="K43" i="139" s="1"/>
  <c r="K44" i="139" s="1"/>
  <c r="K24" i="141"/>
  <c r="K25" i="141" s="1"/>
  <c r="K40" i="141" s="1"/>
  <c r="K41" i="141" s="1"/>
  <c r="K42" i="141" s="1"/>
  <c r="K43" i="141" s="1"/>
  <c r="K44" i="141" s="1"/>
  <c r="K45" i="141" s="1"/>
  <c r="K25" i="145"/>
  <c r="K26" i="145" s="1"/>
  <c r="K39" i="145" s="1"/>
  <c r="K40" i="145" s="1"/>
  <c r="K41" i="145" s="1"/>
  <c r="K42" i="145" s="1"/>
  <c r="K43" i="145" s="1"/>
  <c r="K44" i="145" s="1"/>
  <c r="K25" i="143"/>
  <c r="K26" i="143" s="1"/>
  <c r="K39" i="143" s="1"/>
  <c r="K40" i="143" s="1"/>
  <c r="K41" i="143" s="1"/>
  <c r="K42" i="143" s="1"/>
  <c r="K43" i="143" s="1"/>
  <c r="K44" i="143" s="1"/>
  <c r="L44" i="148"/>
  <c r="G47" i="30"/>
  <c r="H47" i="30" s="1"/>
  <c r="E43" i="165" s="1"/>
  <c r="AE43" i="165" s="1"/>
  <c r="K43" i="82"/>
  <c r="M38" i="30"/>
  <c r="E34" i="165"/>
  <c r="Y34" i="165" s="1"/>
  <c r="AK46" i="165"/>
  <c r="K20" i="86"/>
  <c r="K21" i="86" s="1"/>
  <c r="K19" i="84"/>
  <c r="K20" i="84" s="1"/>
  <c r="K21" i="84" s="1"/>
  <c r="K24" i="82"/>
  <c r="K25" i="82" s="1"/>
  <c r="K26" i="82" s="1"/>
  <c r="K26" i="83"/>
  <c r="K39" i="83" s="1"/>
  <c r="K40" i="83" s="1"/>
  <c r="K41" i="83" s="1"/>
  <c r="K42" i="83" s="1"/>
  <c r="K43" i="83" s="1"/>
  <c r="K44" i="83" s="1"/>
  <c r="K23" i="57"/>
  <c r="K24" i="57" s="1"/>
  <c r="K25" i="57" s="1"/>
  <c r="K38" i="57"/>
  <c r="E43" i="115"/>
  <c r="L44" i="132"/>
  <c r="G23" i="30"/>
  <c r="L32" i="82"/>
  <c r="L33" i="82" s="1"/>
  <c r="L44" i="136"/>
  <c r="G31" i="30"/>
  <c r="L44" i="133"/>
  <c r="G28" i="30"/>
  <c r="L44" i="149"/>
  <c r="G48" i="30"/>
  <c r="H48" i="30" s="1"/>
  <c r="E44" i="165" s="1"/>
  <c r="AE44" i="165" s="1"/>
  <c r="H45" i="30"/>
  <c r="E41" i="165" s="1"/>
  <c r="AE41" i="165" s="1"/>
  <c r="F26" i="84"/>
  <c r="H14" i="100" l="1"/>
  <c r="H15" i="100"/>
  <c r="L45" i="141"/>
  <c r="G37" i="30"/>
  <c r="G34" i="30"/>
  <c r="H34" i="30" s="1"/>
  <c r="L44" i="139"/>
  <c r="G42" i="30"/>
  <c r="H42" i="30" s="1"/>
  <c r="E38" i="165" s="1"/>
  <c r="L44" i="143"/>
  <c r="G44" i="30"/>
  <c r="H44" i="30" s="1"/>
  <c r="E40" i="165" s="1"/>
  <c r="AE40" i="165" s="1"/>
  <c r="L44" i="145"/>
  <c r="I28" i="100"/>
  <c r="H28" i="100"/>
  <c r="AK43" i="165"/>
  <c r="AK41" i="165"/>
  <c r="AK42" i="165"/>
  <c r="AK44" i="165"/>
  <c r="AK34" i="165"/>
  <c r="K22" i="86"/>
  <c r="K23" i="86" s="1"/>
  <c r="K24" i="86" s="1"/>
  <c r="K22" i="84"/>
  <c r="K27" i="82"/>
  <c r="K44" i="82" s="1"/>
  <c r="K45" i="82" s="1"/>
  <c r="K46" i="82" s="1"/>
  <c r="K26" i="57"/>
  <c r="K39" i="57" s="1"/>
  <c r="K40" i="57" s="1"/>
  <c r="K41" i="57" s="1"/>
  <c r="K29" i="86"/>
  <c r="K42" i="86" s="1"/>
  <c r="I26" i="84"/>
  <c r="K26" i="84" s="1"/>
  <c r="H35" i="30"/>
  <c r="E56" i="115"/>
  <c r="H39" i="30"/>
  <c r="E35" i="165" s="1"/>
  <c r="Y35" i="165" s="1"/>
  <c r="H49" i="30"/>
  <c r="E45" i="165" s="1"/>
  <c r="AE45" i="165" s="1"/>
  <c r="L29" i="83"/>
  <c r="K39" i="84" l="1"/>
  <c r="L25" i="84"/>
  <c r="AE38" i="165"/>
  <c r="AK38" i="165" s="1"/>
  <c r="E31" i="165"/>
  <c r="Y31" i="165" s="1"/>
  <c r="M35" i="30"/>
  <c r="AK35" i="165"/>
  <c r="AK45" i="165"/>
  <c r="M34" i="30"/>
  <c r="E30" i="165"/>
  <c r="Y30" i="165" s="1"/>
  <c r="AK40" i="165"/>
  <c r="K25" i="86"/>
  <c r="K43" i="86" s="1"/>
  <c r="K40" i="84"/>
  <c r="K41" i="84" s="1"/>
  <c r="K42" i="84" s="1"/>
  <c r="K43" i="84" s="1"/>
  <c r="K44" i="84" s="1"/>
  <c r="K45" i="84" s="1"/>
  <c r="K47" i="82"/>
  <c r="K48" i="82" s="1"/>
  <c r="K49" i="82" s="1"/>
  <c r="L49" i="82" s="1"/>
  <c r="K42" i="57"/>
  <c r="K43" i="57" s="1"/>
  <c r="K44" i="57" s="1"/>
  <c r="L28" i="86"/>
  <c r="L26" i="84"/>
  <c r="E57" i="115"/>
  <c r="H52" i="30"/>
  <c r="E48" i="165" s="1"/>
  <c r="AE48" i="165" s="1"/>
  <c r="E39" i="115"/>
  <c r="E44" i="115"/>
  <c r="E40" i="115"/>
  <c r="H22" i="30"/>
  <c r="E18" i="165" s="1"/>
  <c r="M18" i="165" s="1"/>
  <c r="AK31" i="165" l="1"/>
  <c r="I25" i="100"/>
  <c r="H25" i="100"/>
  <c r="I24" i="100"/>
  <c r="H24" i="100"/>
  <c r="AK18" i="165"/>
  <c r="AK48" i="165"/>
  <c r="AK30" i="165"/>
  <c r="M39" i="30"/>
  <c r="E52" i="115"/>
  <c r="L44" i="57"/>
  <c r="G14" i="30"/>
  <c r="H14" i="30" s="1"/>
  <c r="H32" i="30"/>
  <c r="E28" i="165" s="1"/>
  <c r="Y28" i="165" s="1"/>
  <c r="G20" i="30"/>
  <c r="H20" i="30" s="1"/>
  <c r="H23" i="30"/>
  <c r="E19" i="165" s="1"/>
  <c r="M19" i="165" s="1"/>
  <c r="L44" i="83"/>
  <c r="E60" i="115"/>
  <c r="H33" i="30"/>
  <c r="E29" i="165" s="1"/>
  <c r="Y29" i="165" s="1"/>
  <c r="L45" i="84"/>
  <c r="M22" i="30"/>
  <c r="E21" i="115"/>
  <c r="E58" i="115"/>
  <c r="E10" i="165" l="1"/>
  <c r="E9" i="165" s="1"/>
  <c r="H12" i="100"/>
  <c r="I14" i="100"/>
  <c r="I29" i="100"/>
  <c r="H29" i="100"/>
  <c r="E16" i="165"/>
  <c r="AK19" i="165"/>
  <c r="AK28" i="165"/>
  <c r="AK29" i="165"/>
  <c r="E53" i="115"/>
  <c r="E50" i="115"/>
  <c r="E10" i="115"/>
  <c r="E9" i="115" s="1"/>
  <c r="M33" i="30"/>
  <c r="M32" i="30"/>
  <c r="G21" i="30"/>
  <c r="G24" i="30"/>
  <c r="H31" i="30"/>
  <c r="E27" i="165" s="1"/>
  <c r="Y27" i="165" s="1"/>
  <c r="M23" i="30"/>
  <c r="E22" i="115"/>
  <c r="H28" i="30"/>
  <c r="E24" i="165" s="1"/>
  <c r="H37" i="30"/>
  <c r="E38" i="115"/>
  <c r="E37" i="115"/>
  <c r="H13" i="30" l="1"/>
  <c r="M14" i="30"/>
  <c r="Y24" i="165"/>
  <c r="AK24" i="165" s="1"/>
  <c r="H13" i="100"/>
  <c r="H16" i="100"/>
  <c r="H10" i="100"/>
  <c r="I10" i="100"/>
  <c r="I15" i="100"/>
  <c r="E19" i="115"/>
  <c r="M20" i="30"/>
  <c r="M16" i="165"/>
  <c r="AK16" i="165" s="1"/>
  <c r="I23" i="100"/>
  <c r="H23" i="100"/>
  <c r="H22" i="100"/>
  <c r="I22" i="100"/>
  <c r="H24" i="30"/>
  <c r="E20" i="165" s="1"/>
  <c r="H21" i="30"/>
  <c r="E17" i="165" s="1"/>
  <c r="M37" i="30"/>
  <c r="E33" i="165"/>
  <c r="Y33" i="165" s="1"/>
  <c r="AK27" i="165"/>
  <c r="E54" i="115"/>
  <c r="M28" i="30"/>
  <c r="M31" i="30"/>
  <c r="E42" i="115"/>
  <c r="E36" i="115"/>
  <c r="E33" i="115"/>
  <c r="I12" i="100" l="1"/>
  <c r="S20" i="165"/>
  <c r="AK20" i="165" s="1"/>
  <c r="M17" i="165"/>
  <c r="AK17" i="165" s="1"/>
  <c r="E26" i="115"/>
  <c r="M24" i="30"/>
  <c r="E20" i="115"/>
  <c r="H27" i="100"/>
  <c r="I27" i="100"/>
  <c r="H21" i="100"/>
  <c r="I21" i="100"/>
  <c r="H18" i="100"/>
  <c r="I18" i="100"/>
  <c r="M21" i="30"/>
  <c r="AK33" i="165"/>
  <c r="K9" i="134"/>
  <c r="K11" i="134" s="1"/>
  <c r="K22" i="134" s="1"/>
  <c r="I13" i="100" l="1"/>
  <c r="I16" i="100"/>
  <c r="K23" i="134"/>
  <c r="K24" i="134" s="1"/>
  <c r="K25" i="134" s="1"/>
  <c r="K26" i="134" l="1"/>
  <c r="K39" i="134" s="1"/>
  <c r="K40" i="134" s="1"/>
  <c r="K41" i="134" s="1"/>
  <c r="K42" i="134" s="1"/>
  <c r="K43" i="134" s="1"/>
  <c r="K44" i="134" s="1"/>
  <c r="G29" i="30" l="1"/>
  <c r="H29" i="30" s="1"/>
  <c r="E25" i="165" s="1"/>
  <c r="L44" i="134"/>
  <c r="K9" i="144"/>
  <c r="K11" i="144" s="1"/>
  <c r="K22" i="144" s="1"/>
  <c r="Y25" i="165" l="1"/>
  <c r="K23" i="144"/>
  <c r="K24" i="144" s="1"/>
  <c r="K25" i="144" s="1"/>
  <c r="E34" i="115"/>
  <c r="K26" i="144" l="1"/>
  <c r="K39" i="144" s="1"/>
  <c r="K40" i="144" s="1"/>
  <c r="K41" i="144" s="1"/>
  <c r="K42" i="144" s="1"/>
  <c r="K43" i="144" s="1"/>
  <c r="K44" i="144" s="1"/>
  <c r="AK25" i="165"/>
  <c r="L44" i="144" l="1"/>
  <c r="G43" i="30"/>
  <c r="H43" i="30" s="1"/>
  <c r="E39" i="165" l="1"/>
  <c r="E51" i="115"/>
  <c r="M29" i="30"/>
  <c r="H41" i="30"/>
  <c r="K9" i="135"/>
  <c r="K11" i="135" s="1"/>
  <c r="K22" i="135" s="1"/>
  <c r="AE39" i="165" l="1"/>
  <c r="AK39" i="165" s="1"/>
  <c r="E37" i="165"/>
  <c r="I19" i="100"/>
  <c r="H19" i="100"/>
  <c r="F51" i="165"/>
  <c r="K23" i="135"/>
  <c r="K24" i="135" s="1"/>
  <c r="K25" i="135" s="1"/>
  <c r="K26" i="135" l="1"/>
  <c r="K39" i="135" s="1"/>
  <c r="K40" i="135" s="1"/>
  <c r="K41" i="135" s="1"/>
  <c r="K42" i="135" s="1"/>
  <c r="K43" i="135" s="1"/>
  <c r="K44" i="135" s="1"/>
  <c r="G30" i="30" s="1"/>
  <c r="H30" i="30" s="1"/>
  <c r="E26" i="165" s="1"/>
  <c r="Y26" i="165" l="1"/>
  <c r="E23" i="165"/>
  <c r="M30" i="30"/>
  <c r="E35" i="115"/>
  <c r="E32" i="115" s="1"/>
  <c r="H27" i="30"/>
  <c r="L44" i="135"/>
  <c r="H20" i="100" l="1"/>
  <c r="I20" i="100"/>
  <c r="AK26" i="165"/>
  <c r="L41" i="30"/>
  <c r="AK32" i="115"/>
  <c r="E55" i="115" l="1"/>
  <c r="E49" i="115" s="1"/>
  <c r="AK49" i="115" l="1"/>
  <c r="K44" i="86"/>
  <c r="K45" i="86" s="1"/>
  <c r="K46" i="86" l="1"/>
  <c r="K47" i="86" s="1"/>
  <c r="K48" i="86" s="1"/>
  <c r="L48" i="86" s="1"/>
  <c r="G25" i="30" l="1"/>
  <c r="H17" i="100" l="1"/>
  <c r="H25" i="30"/>
  <c r="M25" i="30" l="1"/>
  <c r="H19" i="30"/>
  <c r="E21" i="165"/>
  <c r="E15" i="165" s="1"/>
  <c r="E50" i="165" s="1"/>
  <c r="E27" i="115"/>
  <c r="E18" i="115" s="1"/>
  <c r="H54" i="30" l="1"/>
  <c r="H55" i="30" s="1"/>
  <c r="F13" i="165"/>
  <c r="F12" i="165"/>
  <c r="E65" i="115"/>
  <c r="F13" i="115" s="1"/>
  <c r="S21" i="165"/>
  <c r="M54" i="30"/>
  <c r="I17" i="100"/>
  <c r="I30" i="100" s="1"/>
  <c r="J25" i="100" l="1"/>
  <c r="J26" i="100"/>
  <c r="J11" i="100"/>
  <c r="J12" i="100"/>
  <c r="J13" i="100"/>
  <c r="J14" i="100"/>
  <c r="J15" i="100"/>
  <c r="J27" i="100"/>
  <c r="J28" i="100"/>
  <c r="J16" i="100"/>
  <c r="J18" i="100"/>
  <c r="J21" i="100"/>
  <c r="J24" i="100"/>
  <c r="J29" i="100"/>
  <c r="J17" i="100"/>
  <c r="J19" i="100"/>
  <c r="J20" i="100"/>
  <c r="J23" i="100"/>
  <c r="J22" i="100"/>
  <c r="F12" i="115"/>
  <c r="F41" i="115"/>
  <c r="J36" i="30"/>
  <c r="N36" i="30"/>
  <c r="J19" i="30"/>
  <c r="N34" i="30"/>
  <c r="N28" i="30"/>
  <c r="N30" i="30"/>
  <c r="J47" i="30"/>
  <c r="J50" i="30"/>
  <c r="N32" i="30"/>
  <c r="N33" i="30"/>
  <c r="N31" i="30"/>
  <c r="J41" i="30"/>
  <c r="J34" i="30"/>
  <c r="J29" i="30"/>
  <c r="J32" i="30"/>
  <c r="J51" i="30"/>
  <c r="J28" i="30"/>
  <c r="N29" i="30"/>
  <c r="N39" i="30"/>
  <c r="J42" i="30"/>
  <c r="J23" i="30"/>
  <c r="J46" i="30"/>
  <c r="J31" i="30"/>
  <c r="J14" i="30"/>
  <c r="J30" i="30"/>
  <c r="N38" i="30"/>
  <c r="J24" i="30"/>
  <c r="J38" i="30"/>
  <c r="J35" i="30"/>
  <c r="N35" i="30"/>
  <c r="J37" i="30"/>
  <c r="J48" i="30"/>
  <c r="J49" i="30"/>
  <c r="J52" i="30"/>
  <c r="J33" i="30"/>
  <c r="J43" i="30"/>
  <c r="J21" i="30"/>
  <c r="J44" i="30"/>
  <c r="J20" i="30"/>
  <c r="J45" i="30"/>
  <c r="N37" i="30"/>
  <c r="J13" i="30"/>
  <c r="J27" i="30"/>
  <c r="J39" i="30"/>
  <c r="J22" i="30"/>
  <c r="J25" i="30"/>
  <c r="M55" i="30"/>
  <c r="AK18" i="115"/>
  <c r="I30" i="125"/>
  <c r="O30" i="125" s="1"/>
  <c r="AK21" i="165"/>
  <c r="J17" i="30" l="1"/>
  <c r="J16" i="30"/>
  <c r="F15" i="165"/>
  <c r="F32" i="165"/>
  <c r="AE10" i="165"/>
  <c r="AE51" i="165" s="1"/>
  <c r="M10" i="165"/>
  <c r="M51" i="165" s="1"/>
  <c r="F47" i="165"/>
  <c r="F19" i="165"/>
  <c r="F10" i="165"/>
  <c r="F29" i="165"/>
  <c r="E55" i="165"/>
  <c r="F30" i="165"/>
  <c r="F9" i="165"/>
  <c r="F20" i="165"/>
  <c r="F48" i="165"/>
  <c r="F37" i="165"/>
  <c r="F26" i="165"/>
  <c r="F43" i="165"/>
  <c r="F46" i="165"/>
  <c r="F25" i="165"/>
  <c r="F31" i="165"/>
  <c r="F41" i="165"/>
  <c r="F45" i="165"/>
  <c r="F38" i="165"/>
  <c r="F50" i="165"/>
  <c r="F23" i="165"/>
  <c r="F28" i="165"/>
  <c r="F42" i="165"/>
  <c r="Y10" i="165"/>
  <c r="Y51" i="165" s="1"/>
  <c r="G10" i="165"/>
  <c r="F40" i="165"/>
  <c r="F27" i="165"/>
  <c r="F16" i="165"/>
  <c r="F24" i="165"/>
  <c r="F35" i="165"/>
  <c r="F33" i="165"/>
  <c r="F44" i="165"/>
  <c r="F18" i="165"/>
  <c r="F34" i="165"/>
  <c r="F17" i="165"/>
  <c r="F39" i="165"/>
  <c r="F21" i="165"/>
  <c r="F44" i="115"/>
  <c r="F34" i="115"/>
  <c r="F57" i="115"/>
  <c r="F22" i="115"/>
  <c r="F65" i="115"/>
  <c r="F60" i="115"/>
  <c r="F42" i="115"/>
  <c r="F50" i="115"/>
  <c r="F40" i="115"/>
  <c r="F59" i="115"/>
  <c r="F56" i="115"/>
  <c r="F9" i="115"/>
  <c r="F53" i="115"/>
  <c r="E67" i="115"/>
  <c r="F36" i="115"/>
  <c r="F35" i="115"/>
  <c r="F21" i="115"/>
  <c r="F49" i="115"/>
  <c r="F37" i="115"/>
  <c r="F10" i="115"/>
  <c r="F58" i="115"/>
  <c r="F55" i="115"/>
  <c r="F52" i="115"/>
  <c r="F43" i="115"/>
  <c r="F54" i="115"/>
  <c r="F26" i="115"/>
  <c r="F19" i="115"/>
  <c r="F33" i="115"/>
  <c r="F51" i="115"/>
  <c r="F38" i="115"/>
  <c r="F39" i="115"/>
  <c r="F20" i="115"/>
  <c r="F32" i="115"/>
  <c r="F27" i="115"/>
  <c r="F18" i="115"/>
  <c r="J10" i="100"/>
  <c r="I31" i="100"/>
  <c r="I32" i="100"/>
  <c r="I32" i="125"/>
  <c r="I31" i="125"/>
  <c r="S10" i="165"/>
  <c r="S51" i="165" s="1"/>
  <c r="K10" i="125" l="1"/>
  <c r="K11" i="125" s="1"/>
  <c r="K12" i="125" s="1"/>
  <c r="K13" i="125" s="1"/>
  <c r="K14" i="125" s="1"/>
  <c r="K15" i="125" s="1"/>
  <c r="K16" i="125" s="1"/>
  <c r="K17" i="125" s="1"/>
  <c r="K18" i="125" s="1"/>
  <c r="K19" i="125" s="1"/>
  <c r="K20" i="125" s="1"/>
  <c r="K21" i="125" s="1"/>
  <c r="K22" i="125" s="1"/>
  <c r="K23" i="125" s="1"/>
  <c r="J30" i="125"/>
  <c r="Y50" i="165"/>
  <c r="M50" i="165"/>
  <c r="AE50" i="165"/>
  <c r="G51" i="165"/>
  <c r="AK10" i="165"/>
  <c r="S50" i="165"/>
  <c r="J30" i="100"/>
  <c r="K24" i="125" l="1"/>
  <c r="K25" i="125" s="1"/>
  <c r="J34" i="125"/>
  <c r="K26" i="125"/>
  <c r="G50" i="165"/>
  <c r="G53" i="165"/>
  <c r="G57" i="165" s="1"/>
  <c r="K27" i="125" l="1"/>
  <c r="K28" i="125" s="1"/>
  <c r="J35" i="125"/>
  <c r="K29" i="125"/>
  <c r="J36" i="125" s="1"/>
  <c r="G52" i="165"/>
  <c r="M53" i="165"/>
  <c r="M57" i="165" s="1"/>
  <c r="M52" i="165" l="1"/>
  <c r="S53" i="165"/>
  <c r="S57" i="165" s="1"/>
  <c r="S52" i="165" l="1"/>
  <c r="Y53" i="165"/>
  <c r="Y57" i="165" s="1"/>
  <c r="Y52" i="165" l="1"/>
  <c r="AE53" i="165"/>
  <c r="AE57" i="165" s="1"/>
  <c r="AE52" i="165" l="1"/>
</calcChain>
</file>

<file path=xl/sharedStrings.xml><?xml version="1.0" encoding="utf-8"?>
<sst xmlns="http://schemas.openxmlformats.org/spreadsheetml/2006/main" count="3186" uniqueCount="792">
  <si>
    <t>TABELA DE REFERÊNCIA:</t>
  </si>
  <si>
    <t>CONSULTORIA CUSTOS DE MÃO DE OBRA - BANCO DE PREÇOS</t>
  </si>
  <si>
    <t>Fonte: FGV IBRE</t>
  </si>
  <si>
    <t>POC</t>
  </si>
  <si>
    <t>TABELA</t>
  </si>
  <si>
    <t>FONTE</t>
  </si>
  <si>
    <t>CÓDIGO</t>
  </si>
  <si>
    <t xml:space="preserve">CATEGORIA PROFISSIONAL </t>
  </si>
  <si>
    <t>UND</t>
  </si>
  <si>
    <t>SALÁRIO (R$)</t>
  </si>
  <si>
    <t>INSUMO</t>
  </si>
  <si>
    <t>P8001</t>
  </si>
  <si>
    <t>ADVOGADO JÚNIOR</t>
  </si>
  <si>
    <t>MÊS</t>
  </si>
  <si>
    <t>P8002</t>
  </si>
  <si>
    <t>ADVOGADO PLENO</t>
  </si>
  <si>
    <t>P8003</t>
  </si>
  <si>
    <t>ADVOGADO SÊNIOR</t>
  </si>
  <si>
    <t>P8007</t>
  </si>
  <si>
    <t>ANALISTA DE DESENVOLVIMENTO DE SISTEMAS JÚNIOR</t>
  </si>
  <si>
    <t>P8008</t>
  </si>
  <si>
    <t>ANALISTA DE DESENVOLVIMENTO DE SISTEMAS PLENO</t>
  </si>
  <si>
    <t>P8009</t>
  </si>
  <si>
    <t>ANALISTA DE DESENVOLVIMENTO DE SISTEMAS SÊNIOR</t>
  </si>
  <si>
    <t>P8013</t>
  </si>
  <si>
    <t>ARQUITETO JÚNIOR</t>
  </si>
  <si>
    <t>P8014</t>
  </si>
  <si>
    <t>ARQUITETO PLENO</t>
  </si>
  <si>
    <t>P8015</t>
  </si>
  <si>
    <t>ARQUITETO SÊNIOR</t>
  </si>
  <si>
    <t>P8019</t>
  </si>
  <si>
    <t>ASSISTENTE SOCIAL JÚNIOR</t>
  </si>
  <si>
    <t>P8020</t>
  </si>
  <si>
    <t>ASSISTENTE SOCIAL PLENO</t>
  </si>
  <si>
    <t>P8021</t>
  </si>
  <si>
    <t>ASSISTENTE SOCIAL SÊNIOR</t>
  </si>
  <si>
    <t>P8025</t>
  </si>
  <si>
    <t>AUXILIAR</t>
  </si>
  <si>
    <t>P8026</t>
  </si>
  <si>
    <t>AUXILIAR ADMINISTRATIVO</t>
  </si>
  <si>
    <t>P8027</t>
  </si>
  <si>
    <t>AUXILIAR DE LABORATÓRIO</t>
  </si>
  <si>
    <t>P8028</t>
  </si>
  <si>
    <t>AUXILIAR DE TOPOGRAFIA</t>
  </si>
  <si>
    <t>P8032</t>
  </si>
  <si>
    <t>BIÓLOGO JÚNIOR</t>
  </si>
  <si>
    <t>P8033</t>
  </si>
  <si>
    <t>BIÓLOGO PLENO</t>
  </si>
  <si>
    <t>P8034</t>
  </si>
  <si>
    <t>BIÓLOGO SÊNIOR</t>
  </si>
  <si>
    <t>P8038</t>
  </si>
  <si>
    <t>CHEFE DE ESCRITÓRIO</t>
  </si>
  <si>
    <t>P8040</t>
  </si>
  <si>
    <t>CONTADOR JÚNIOR</t>
  </si>
  <si>
    <t>P8041</t>
  </si>
  <si>
    <t>CONTADOR PLENO</t>
  </si>
  <si>
    <t>P8042</t>
  </si>
  <si>
    <t>CONTADOR SÊNIOR</t>
  </si>
  <si>
    <t>P8044</t>
  </si>
  <si>
    <t>P8045</t>
  </si>
  <si>
    <t>ECONOMISTA JÚNIOR</t>
  </si>
  <si>
    <t>P8046</t>
  </si>
  <si>
    <t>ECONOMISTA PLENO</t>
  </si>
  <si>
    <t>P8047</t>
  </si>
  <si>
    <t>ECONOMISTA SÊNIOR</t>
  </si>
  <si>
    <t>P8054</t>
  </si>
  <si>
    <t>ENGENHEIRO AGRÔNOMO JÚNIOR</t>
  </si>
  <si>
    <t>P8055</t>
  </si>
  <si>
    <t>ENGENHEIRO AGRÔNOMO PLENO</t>
  </si>
  <si>
    <t>P8056</t>
  </si>
  <si>
    <t>ENGENHEIRO AGRÔNOMO SÊNIOR</t>
  </si>
  <si>
    <t>P8057</t>
  </si>
  <si>
    <t>ENGENHEIRO AMBIENTAL JÚNIOR</t>
  </si>
  <si>
    <t>P8058</t>
  </si>
  <si>
    <t>ENGENHEIRO AMBIENTAL PLENO</t>
  </si>
  <si>
    <t>P8059</t>
  </si>
  <si>
    <t>ENGENHEIRO AMBIENTAL SÊNIOR</t>
  </si>
  <si>
    <t>P8060</t>
  </si>
  <si>
    <t>ENGENHEIRO CONSULTOR ESPECIAL</t>
  </si>
  <si>
    <t>P8061</t>
  </si>
  <si>
    <t>ENGENHEIRO COORDENADOR</t>
  </si>
  <si>
    <t>P8062</t>
  </si>
  <si>
    <t>ENGENHEIRO DE PESCA JÚNIOR</t>
  </si>
  <si>
    <t>P8063</t>
  </si>
  <si>
    <t>ENGENHEIRO DE PESCA PLENO</t>
  </si>
  <si>
    <t>P8064</t>
  </si>
  <si>
    <t>ENGENHEIRO DE PESCA SÊNIOR</t>
  </si>
  <si>
    <t>P8065</t>
  </si>
  <si>
    <t>ENGENHEIRO DE PROJETOS JÚNIOR</t>
  </si>
  <si>
    <t>P8066</t>
  </si>
  <si>
    <t>ENGENHEIRO DE PROJETOS PLENO</t>
  </si>
  <si>
    <t>P8067</t>
  </si>
  <si>
    <t>ENGENHEIRO DE PROJETOS SÊNIOR</t>
  </si>
  <si>
    <t>P8068</t>
  </si>
  <si>
    <t>ENGENHEIRO FLORESTAL JÚNIOR</t>
  </si>
  <si>
    <t>P8069</t>
  </si>
  <si>
    <t>ENGENHEIRO FLORESTAL PLENO</t>
  </si>
  <si>
    <t>P8070</t>
  </si>
  <si>
    <t>ENGENHEIRO FLORESTAL SÊNIOR</t>
  </si>
  <si>
    <t>P8080</t>
  </si>
  <si>
    <t>GEÓLOGO JÚNIOR</t>
  </si>
  <si>
    <t>P8081</t>
  </si>
  <si>
    <t>GEÓLOGO PLENO</t>
  </si>
  <si>
    <t>P8082</t>
  </si>
  <si>
    <t>GEÓLOGO SÊNIOR</t>
  </si>
  <si>
    <t>P8092</t>
  </si>
  <si>
    <t>JORNALISTA JÚNIOR</t>
  </si>
  <si>
    <t>P8093</t>
  </si>
  <si>
    <t>JORNALISTA PLENO</t>
  </si>
  <si>
    <t>P8094</t>
  </si>
  <si>
    <t>JORNALISTA SÊNIOR</t>
  </si>
  <si>
    <t>P8098</t>
  </si>
  <si>
    <t>LABORATORISTA</t>
  </si>
  <si>
    <t>P8102</t>
  </si>
  <si>
    <t>MÉDICO VETERINÁRIO</t>
  </si>
  <si>
    <t>P8106</t>
  </si>
  <si>
    <t>METEOROLOGISTA JÚNIOR</t>
  </si>
  <si>
    <t>P8107</t>
  </si>
  <si>
    <t>METEOROLOGISTA PLENO</t>
  </si>
  <si>
    <t>P8108</t>
  </si>
  <si>
    <t>METEOROLOGISTA SÊNIOR</t>
  </si>
  <si>
    <t>P8112</t>
  </si>
  <si>
    <t>MOTORISTA DE CAMINHÃO</t>
  </si>
  <si>
    <t>P8113</t>
  </si>
  <si>
    <t>MOTORISTA DE VEÍCULO LEVE</t>
  </si>
  <si>
    <t>P8117</t>
  </si>
  <si>
    <t>OCEANÓGRAFO JÚNIOR</t>
  </si>
  <si>
    <t>P8118</t>
  </si>
  <si>
    <t>OCEANÓGRAFO PLENO</t>
  </si>
  <si>
    <t>P8119</t>
  </si>
  <si>
    <t>OCEANÓGRAFO SÊNIOR</t>
  </si>
  <si>
    <t>P8129</t>
  </si>
  <si>
    <t>PEDAGOGO JÚNIOR</t>
  </si>
  <si>
    <t>P8130</t>
  </si>
  <si>
    <t>PEDAGOGO PLENO</t>
  </si>
  <si>
    <t>P8131</t>
  </si>
  <si>
    <t>PEDAGOGO SÊNIOR</t>
  </si>
  <si>
    <t>P8135</t>
  </si>
  <si>
    <t>SECRETÁRIA</t>
  </si>
  <si>
    <t>P8139</t>
  </si>
  <si>
    <t>SONDADOR</t>
  </si>
  <si>
    <t>P8143</t>
  </si>
  <si>
    <t>TÉCNICO AMBIENTAL</t>
  </si>
  <si>
    <t>P8147</t>
  </si>
  <si>
    <t>TÉCNICO DE OBRAS</t>
  </si>
  <si>
    <t>P8151</t>
  </si>
  <si>
    <t>TÉCNICO DE SEGURANÇA DO TRABALHO</t>
  </si>
  <si>
    <t>P8155</t>
  </si>
  <si>
    <t>TÉCNICO EM GEOPROCESSAMENTO</t>
  </si>
  <si>
    <t>P8159</t>
  </si>
  <si>
    <t>TÉCNICO EM INFORMÁTICA - PROGRAMADOR</t>
  </si>
  <si>
    <t>P8163</t>
  </si>
  <si>
    <t>TOPÓGRAFO</t>
  </si>
  <si>
    <t>P8167</t>
  </si>
  <si>
    <t>ARQUIVISTA JÚNIOR</t>
  </si>
  <si>
    <t>P8168</t>
  </si>
  <si>
    <t>ARQUIVISTA PLENO</t>
  </si>
  <si>
    <t>P8169</t>
  </si>
  <si>
    <t>ARQUIVISTA SÊNIOR</t>
  </si>
  <si>
    <t>P8173</t>
  </si>
  <si>
    <t>ADMINISTRADOR JÚNIOR</t>
  </si>
  <si>
    <t>P8174</t>
  </si>
  <si>
    <t>ADMINISTRADOR PLENO</t>
  </si>
  <si>
    <t>P8175</t>
  </si>
  <si>
    <t>ADMINISTRADOR SÊNIOR</t>
  </si>
  <si>
    <t>P8180</t>
  </si>
  <si>
    <t>ENGENHEIRO AGRIMENSOR JÚNIOR</t>
  </si>
  <si>
    <t>P8181</t>
  </si>
  <si>
    <t>ENGENHEIRO AGRIMENSOR PLENO</t>
  </si>
  <si>
    <t>P8182</t>
  </si>
  <si>
    <t>ENGENHEIRO AGRIMENSOR SÊNIOR</t>
  </si>
  <si>
    <t>P8183</t>
  </si>
  <si>
    <t>GEÓGRAFO JÚNIOR</t>
  </si>
  <si>
    <t>P8184</t>
  </si>
  <si>
    <t>GEÓGRAFO PLENO</t>
  </si>
  <si>
    <t>P8185</t>
  </si>
  <si>
    <t>GEÓGRAFO SÊNIOR</t>
  </si>
  <si>
    <t>P8186</t>
  </si>
  <si>
    <t>ANTROPÓLOGO JÚNIOR</t>
  </si>
  <si>
    <t>P8187</t>
  </si>
  <si>
    <t>ANTROPÓLOGO PLENO</t>
  </si>
  <si>
    <t>P8188</t>
  </si>
  <si>
    <t>ANTROPÓLOGO SÊNIOR</t>
  </si>
  <si>
    <t>P8189</t>
  </si>
  <si>
    <t>ARQUEÓLOGO JÚNIOR</t>
  </si>
  <si>
    <t>P8190</t>
  </si>
  <si>
    <t>ARQUEÓLOGO PLENO</t>
  </si>
  <si>
    <t>P8191</t>
  </si>
  <si>
    <t>ARQUEÓLOGO SÊNIOR</t>
  </si>
  <si>
    <t>P8192</t>
  </si>
  <si>
    <t>HISTORIADOR JÚNIOR</t>
  </si>
  <si>
    <t>P8193</t>
  </si>
  <si>
    <t>HISTORIADOR PLENO</t>
  </si>
  <si>
    <t>P8194</t>
  </si>
  <si>
    <t>HISTORIADOR SÊNIOR</t>
  </si>
  <si>
    <t>P8195</t>
  </si>
  <si>
    <t>PALEONTÓLOGO JÚNIOR</t>
  </si>
  <si>
    <t>P8196</t>
  </si>
  <si>
    <t>PALEONTÓLOGO PLENO</t>
  </si>
  <si>
    <t>P8197</t>
  </si>
  <si>
    <t>PALEONTÓLOGO SÊNIOR</t>
  </si>
  <si>
    <t>P8198</t>
  </si>
  <si>
    <t>SOCIÓLOGO JÚNIOR</t>
  </si>
  <si>
    <t>P8199</t>
  </si>
  <si>
    <t>SOCIÓLOGO PLENO</t>
  </si>
  <si>
    <t>P8200</t>
  </si>
  <si>
    <t>SOCIÓLOGO SÊNIOR</t>
  </si>
  <si>
    <t>IMÓVEIS</t>
  </si>
  <si>
    <t>B8951</t>
  </si>
  <si>
    <t>M² X MÊS</t>
  </si>
  <si>
    <t>B8952</t>
  </si>
  <si>
    <t>MOBILIÁRIO</t>
  </si>
  <si>
    <t>B8953</t>
  </si>
  <si>
    <t>ESCRITÓRIO</t>
  </si>
  <si>
    <t>B8954</t>
  </si>
  <si>
    <t>B8955</t>
  </si>
  <si>
    <t>B8956</t>
  </si>
  <si>
    <t>B8957</t>
  </si>
  <si>
    <t>B8958</t>
  </si>
  <si>
    <t>B8959</t>
  </si>
  <si>
    <t>B8960</t>
  </si>
  <si>
    <t>VEÍCULOS</t>
  </si>
  <si>
    <t>E8887P</t>
  </si>
  <si>
    <t>HORA</t>
  </si>
  <si>
    <t>E8887I</t>
  </si>
  <si>
    <t>E8889P</t>
  </si>
  <si>
    <t>VEÍCULO LEVE - 53 KW (SEM MOTORISTA) - CUSTO HORÁRIO PRODUTIVO</t>
  </si>
  <si>
    <t>E8889I</t>
  </si>
  <si>
    <t>VEÍCULO LEVE - 53 KW (SEM MOTORISTA) - CUSTO HORÁRIO IMPRODUTIVO</t>
  </si>
  <si>
    <t>E8891P</t>
  </si>
  <si>
    <t>E8891I</t>
  </si>
  <si>
    <t>EQUIPAMENTOS</t>
  </si>
  <si>
    <t>Código</t>
  </si>
  <si>
    <t>Descrição</t>
  </si>
  <si>
    <t>Custo Produtivo (R$/h)</t>
  </si>
  <si>
    <t>Custo Improdutivo (R$/h)</t>
  </si>
  <si>
    <t>PREMISSAS</t>
  </si>
  <si>
    <t>Anexo I - Premissas e diretrizes;
Anexo II - Consolidação dos custos de mão de obra da Engenharia Consultiva;
Anexo III - Custos gerais e Benefícios e Despesas Indiretas - BDI</t>
  </si>
  <si>
    <t>dados cuja jornada de trabalho semanal esteja  entre 40 e 44 horas semanais</t>
  </si>
  <si>
    <t>Assistente Social  deverá ser levado em consideração a carga horária de 30 horas</t>
  </si>
  <si>
    <t>Lei 4.950-A/66', os valores abaixo do salário equivalente a 8,5 (oito e meio) salários-mínimos para as categorias profissionais de Engenheiro (todos), Geólogo, Geógrafo, Arquiteto, Coordenador ambiental e Médico veterinário, também são desprezados
' A Lei 4.950-A/66 define que o salário-mínimo profissional é igual a seis vezes o maior salário_x0002_mínimo vigente no país, para as seis primeiras horas de trabalho. A sétima e oitava horas deverão  ser remuneradas com 25 a mais do valor da hora</t>
  </si>
  <si>
    <t>Figura 1 - Detalhamento da metodologia Aos custos observados na modelagem dos produtos da Engenharia Consultiva devem ser acrescidas as despesas, respeitadas as considerações que seguem acerca de cada uma das parcelas que compõem os gastos incorridos na disciplina em tela.</t>
  </si>
  <si>
    <t>mês 30 dias
8 horas/dia</t>
  </si>
  <si>
    <t>No cálculo da mão de obra, tendo como exemplo o Engenheiro de projetos pleno, têm-se:
 média de dias no ano: 365,25;
 média de domingos no ano: 52,25 dias;
 média de feriados no ano: 14,38 dias;
 média de dias úteis no ano: 298,63;
 jornada média de trabalho diário: 7,333 horas por dia;
 horas globais trabalháveis no ano: 2.189,88 hs. (182,49 horas trabalháveis no mês multiplicada por 12 meses);
 horas efetivamente trabalhadas no ano: 1.983,59 hs. (165,30 horas trabalhadas no mês para o Engenheiro de projetos pleno - referência de janeiro de 2020).
É possível observar que há uma diferença de 206,29 horas entre as horas trabalháveis e as horas efetivamente trabalhadas, para a categoria em análise. Isto representa 28,13 dias, em média, de ausência em um ano.</t>
  </si>
  <si>
    <t>Inicialmente, é importante destacar a diferença entre dois conceitos: horas trabalhadas e horas trabalháveis:
 horas trabalháveis são todas as horas da jornada normal de trabalho e, portanto, não se considera os domingos (e também o sábado, se for o caso) e os feriados. Essas são as horas consideradas para a elaboração das composições de custos no caso do SICRO, e das equipes, no caso da consultiva. Essas são as horas de um ‘posto de trabalho’, ou seja, se o indivíduo destinado àquela posição faltar deverá ser imediatamente reposto por outro.
 horas efetivamente trabalhadas correspondem àquelas que, em média, um trabalhador/indivíduo trabalha, ou seja, as horas trabalháveis descontadas todas as ausências, desde que com amparo legal.</t>
  </si>
  <si>
    <t>CURVA ABC</t>
  </si>
  <si>
    <t>SEQUENCIAL</t>
  </si>
  <si>
    <t>ITEM</t>
  </si>
  <si>
    <t>REFERÊNCIA</t>
  </si>
  <si>
    <t>DESCRIÇÃO</t>
  </si>
  <si>
    <t>UNIDADE</t>
  </si>
  <si>
    <t>QUANTIDADE</t>
  </si>
  <si>
    <t>VALORES</t>
  </si>
  <si>
    <t>% TOTAL</t>
  </si>
  <si>
    <t>% ACUMULADO</t>
  </si>
  <si>
    <t>UNITÁRIO (R$)</t>
  </si>
  <si>
    <t>TOTAL (R$)</t>
  </si>
  <si>
    <t>VALOR TOTAL (R$)</t>
  </si>
  <si>
    <t>EXTENSÃO TOTAL (KM) =</t>
  </si>
  <si>
    <t>2.6</t>
  </si>
  <si>
    <t>ESTUDOS GEOTÉCNICOS</t>
  </si>
  <si>
    <t>UN</t>
  </si>
  <si>
    <t>2.5</t>
  </si>
  <si>
    <t>ESTUDOS TOPOGRÁFICOS</t>
  </si>
  <si>
    <t>1.1</t>
  </si>
  <si>
    <t>COORDENAÇÃO E ADMINISTRAÇÃO DOS ESTUDOS E PROJETOS</t>
  </si>
  <si>
    <t>3.4</t>
  </si>
  <si>
    <t>PROJETO DE PAVIMENTAÇÃO - BÁSICO</t>
  </si>
  <si>
    <t>3.5</t>
  </si>
  <si>
    <t>PROJETO DE OBRAS DE ARTE ESPECIAIS - BÁSICO</t>
  </si>
  <si>
    <t>3.1</t>
  </si>
  <si>
    <t>PROJETO GEOMÉTRICO - BÁSICO</t>
  </si>
  <si>
    <t>3.2</t>
  </si>
  <si>
    <t>3.3</t>
  </si>
  <si>
    <t>PROJETO DE DRENAGEM E OBRAS DE ARTE CORRENTES - BÁSICO</t>
  </si>
  <si>
    <t>ORÇAMENTO E PLANO DE EXECUÇÃO DA OBRA - BÁSICO</t>
  </si>
  <si>
    <t>PROJETO DO COMPONENTE AMBIENTAL - BÁSICO</t>
  </si>
  <si>
    <t>2.1</t>
  </si>
  <si>
    <t>ESTUDOS DE TRÁFEGO</t>
  </si>
  <si>
    <t>3.6</t>
  </si>
  <si>
    <t>PROJETO DE INTERSEÇÕES, RETORNOS E ACESSOS - BÁSICO</t>
  </si>
  <si>
    <t>2.4</t>
  </si>
  <si>
    <t>ESTUDOS HIDROLÓGICOS E HIDRÁULICOS</t>
  </si>
  <si>
    <t>PROJETO DE OBRAS COMPLEMENTARES - BÁSICO</t>
  </si>
  <si>
    <t>2.3</t>
  </si>
  <si>
    <t>DIAGNÓSTICO PRELIMINAR AMBIENTAL</t>
  </si>
  <si>
    <t>2.2</t>
  </si>
  <si>
    <t>ESTUDOS GEOLÓGICOS</t>
  </si>
  <si>
    <t>FAIXA</t>
  </si>
  <si>
    <t>Nº ITENS</t>
  </si>
  <si>
    <t>% ITENS</t>
  </si>
  <si>
    <t>% TOTAL ACUMULADO</t>
  </si>
  <si>
    <t>% ACUMULADO IDEAL</t>
  </si>
  <si>
    <t>A</t>
  </si>
  <si>
    <t>B</t>
  </si>
  <si>
    <t>C</t>
  </si>
  <si>
    <t>ANEXO A</t>
  </si>
  <si>
    <t>BANCO PREÇOS</t>
  </si>
  <si>
    <t>ANEXOS-D-E-F-G</t>
  </si>
  <si>
    <t>B-CRO FÍSICO</t>
  </si>
  <si>
    <t>PLANILHA ORÇAMENTÁRIA CONSOLIDADA</t>
  </si>
  <si>
    <t>B-CRO FINANCEIRO</t>
  </si>
  <si>
    <t>PRAZO PRODUTO</t>
  </si>
  <si>
    <t>PRAZO TOTAL PB+PE</t>
  </si>
  <si>
    <t>VALOR TOTAL  PB+PE</t>
  </si>
  <si>
    <t>1.0</t>
  </si>
  <si>
    <t>PRODUTO 1</t>
  </si>
  <si>
    <t>COORDENAÇÃO E ADMINISTRAÇÃO</t>
  </si>
  <si>
    <t>ESTUDOS TÉCNICOS PRELIMINARES</t>
  </si>
  <si>
    <t>3.0</t>
  </si>
  <si>
    <t>PRODUTO 3</t>
  </si>
  <si>
    <t>PROJETO BÁSICO DE ENGENHARIA</t>
  </si>
  <si>
    <t>PB+PE</t>
  </si>
  <si>
    <t>4.0</t>
  </si>
  <si>
    <t>PRODUTO 4</t>
  </si>
  <si>
    <t>PROJETO EXECUTIVO DE ENGENHARIA</t>
  </si>
  <si>
    <t>4.1</t>
  </si>
  <si>
    <t>PROJETO GEOMÉTRICO - EXECUTIVO</t>
  </si>
  <si>
    <t>4.2</t>
  </si>
  <si>
    <t>4.3</t>
  </si>
  <si>
    <t>PROJETO DE DRENAGEM  E OBRAS DE ARTE CORRENTES - EXECUTIVO</t>
  </si>
  <si>
    <t>4.4</t>
  </si>
  <si>
    <t>PROJETO DE PAVIMENTAÇÃO - EXECUTIVO</t>
  </si>
  <si>
    <t>4.5</t>
  </si>
  <si>
    <t>PROJETO DE OBRAS DE ARTE ESPECIAIS - EXECUTIVO</t>
  </si>
  <si>
    <t>4.6</t>
  </si>
  <si>
    <t>PROJETO DE INTERSEÇÕES, RETORNOS E ACESSOS - EXECUTIVO</t>
  </si>
  <si>
    <t>PROJETO DE OBRAS COMPLEMENTARES - EXECUTIVO</t>
  </si>
  <si>
    <t>PROJETO  DO COMPONENTE AMBIENTAL - EXECUTIVO</t>
  </si>
  <si>
    <t>ORÇAMENTO E PLANO DE EXECUÇÃO DA OBRA - EXECUTIVO</t>
  </si>
  <si>
    <t>ANEXO B</t>
  </si>
  <si>
    <t>CRONOGRAMA FÍSICO</t>
  </si>
  <si>
    <t>FASE / PRODUTO</t>
  </si>
  <si>
    <t>VALOR (R$)</t>
  </si>
  <si>
    <t>%</t>
  </si>
  <si>
    <t>MÊS 01</t>
  </si>
  <si>
    <t>MÊS 02</t>
  </si>
  <si>
    <t>MÊS 03</t>
  </si>
  <si>
    <t>MÊS 04</t>
  </si>
  <si>
    <t>MÊS 05</t>
  </si>
  <si>
    <t>ANÁLISE E APROVAÇÃO DER-PE</t>
  </si>
  <si>
    <t>CORREÇÃO PROJETISTA</t>
  </si>
  <si>
    <t>REANÁLISE E APROVAÇÃO DER-PE</t>
  </si>
  <si>
    <t>TOTAL GERAL (R$)</t>
  </si>
  <si>
    <t>TOTAL ACUMULADO (R$)</t>
  </si>
  <si>
    <t>ANEXO C</t>
  </si>
  <si>
    <t>Discriminação</t>
  </si>
  <si>
    <t>Unidade</t>
  </si>
  <si>
    <t>Quantidade</t>
  </si>
  <si>
    <t>Mês</t>
  </si>
  <si>
    <t>Dias/Mês</t>
  </si>
  <si>
    <t>Carga Horária (Diária)</t>
  </si>
  <si>
    <t>Quantitativo Total</t>
  </si>
  <si>
    <t>Valor Unitário (R$)</t>
  </si>
  <si>
    <t>Valor Total (R$)</t>
  </si>
  <si>
    <t>EQUIPE TÉCNICA</t>
  </si>
  <si>
    <t>PESSOAL NÍVEL SUPERIOR</t>
  </si>
  <si>
    <t>VIAGENS</t>
  </si>
  <si>
    <t>Subtotal (1)</t>
  </si>
  <si>
    <t>PESSOAL NÍVEL TÉCNICO</t>
  </si>
  <si>
    <t>Subtotal (2)</t>
  </si>
  <si>
    <t>PESSOAL AUXILIAR</t>
  </si>
  <si>
    <t>Subtotal (3)</t>
  </si>
  <si>
    <t>(A) TOTAL - EQUIPE TÉCNICA (1 + 2 + 3)</t>
  </si>
  <si>
    <t>(B) Encargos Sociais - Mensalista:</t>
  </si>
  <si>
    <t>(C) TOTAL EQUIPE TÉCNICA - COM ENCARGOS SOCIAIS (A + B)</t>
  </si>
  <si>
    <t xml:space="preserve"> (D) Custo Administrativo:</t>
  </si>
  <si>
    <t>(E) TOTAL EQUIPE TÉCNICA - COM CUSTO ADMINISTRATIVO (C + D)</t>
  </si>
  <si>
    <t>SERVIÇOS DE APOIO</t>
  </si>
  <si>
    <t>VEÍCULO</t>
  </si>
  <si>
    <t>PREÇO UNITÁRIO POR MÊS (CHP+CHI)</t>
  </si>
  <si>
    <t>ALOJAMENTO</t>
  </si>
  <si>
    <t>(F) TOTAL SERVIÇOS DE APOIO</t>
  </si>
  <si>
    <t xml:space="preserve"> (G) TOTAL (E + F)</t>
  </si>
  <si>
    <t>(H) Remuneração das empresas:</t>
  </si>
  <si>
    <t>(I) TOTAL - COM REMUNERAÇÃO DA EMPRESA (G + H)</t>
  </si>
  <si>
    <t>(J) Despesas Fiscais:</t>
  </si>
  <si>
    <t>(K) TOTAL - COM DESPESAS FISCAIS (I + J)</t>
  </si>
  <si>
    <t xml:space="preserve"> (L) TOTAL GERAL DO SERVIÇO (K)</t>
  </si>
  <si>
    <t>OBSERVAÇÕES:</t>
  </si>
  <si>
    <t>POSTOS</t>
  </si>
  <si>
    <t>POR EQUIPE DE CAMPO</t>
  </si>
  <si>
    <t>TURNOS (24H)</t>
  </si>
  <si>
    <t>CHP+CHI = COM MOTORISTA EQUIPES DE CAMPO - TRANSPORTE DE AUXILIARES</t>
  </si>
  <si>
    <t>ÁREA / OCUPANTE</t>
  </si>
  <si>
    <t xml:space="preserve"> m²/ocupante</t>
  </si>
  <si>
    <t>técnicos e auxiliares</t>
  </si>
  <si>
    <t>CHP+CHI = CHEFE EQUIPE COM MOTORISTA</t>
  </si>
  <si>
    <t>ALOJAMENTO E ESCRITÓRIO PARA EQUIPES DE TOPOGRAFIA</t>
  </si>
  <si>
    <t>M²/OCUPANTE</t>
  </si>
  <si>
    <t>nível superior</t>
  </si>
  <si>
    <t>CESTA DE EQUIPAMENTOS - TOPOGRAFIA</t>
  </si>
  <si>
    <t>EXTENSÃO</t>
  </si>
  <si>
    <t>ANEXO D</t>
  </si>
  <si>
    <t>COMPOSIÇÃO DOS ENCARGOS SOCIAIS</t>
  </si>
  <si>
    <t>QUADRO 1.1 - ENCARGOS SOCIAIS SOBRE A MÃO DE OBRA COM VÍNCULO EMPREGATÍCIO</t>
  </si>
  <si>
    <t>OK - CONFERIDA</t>
  </si>
  <si>
    <t>GRUPO I</t>
  </si>
  <si>
    <t>INSS</t>
  </si>
  <si>
    <t>1.2</t>
  </si>
  <si>
    <t>SESI OU SESC</t>
  </si>
  <si>
    <t>1.3</t>
  </si>
  <si>
    <t>SENAI OU SENAC</t>
  </si>
  <si>
    <t>1.4</t>
  </si>
  <si>
    <t>INCRA</t>
  </si>
  <si>
    <t>1.5</t>
  </si>
  <si>
    <t>SALÁRIO EDUCAÇÃO</t>
  </si>
  <si>
    <t>1.6</t>
  </si>
  <si>
    <t>SEGURO ACIDENTE DO TRABALHO</t>
  </si>
  <si>
    <t>1.7</t>
  </si>
  <si>
    <t>FGTS</t>
  </si>
  <si>
    <t>1.8</t>
  </si>
  <si>
    <t>SEBRAE</t>
  </si>
  <si>
    <t>I</t>
  </si>
  <si>
    <t>ENCARGOS SOCIAIS BÁSICOS - GRUPO I</t>
  </si>
  <si>
    <t>GRUPO II</t>
  </si>
  <si>
    <t>AUXÍLIO ENFERMIDADE</t>
  </si>
  <si>
    <t>ACIDENTES DO TRABALHO</t>
  </si>
  <si>
    <t>FALTAS LEGAIS</t>
  </si>
  <si>
    <t>LICENÇA PATERNIDADE</t>
  </si>
  <si>
    <t>FÉRIAS</t>
  </si>
  <si>
    <t>13º SALÁRIO</t>
  </si>
  <si>
    <t>2.7</t>
  </si>
  <si>
    <t>AVISO PRÉVIO TRABALHADO</t>
  </si>
  <si>
    <t>II</t>
  </si>
  <si>
    <t>ENCARGOS TRABALHISTAS - GRUPO II</t>
  </si>
  <si>
    <t>GRUPO III</t>
  </si>
  <si>
    <t>AVISO PRÉVIO INDENIZADO</t>
  </si>
  <si>
    <t>MULTA RESCISÓRIA</t>
  </si>
  <si>
    <t>ADICIONAL POR AVISO PRÉVIO</t>
  </si>
  <si>
    <t>INDENIZAÇÃO ADICIONAL</t>
  </si>
  <si>
    <t>III</t>
  </si>
  <si>
    <t>VERBAS RESCISÓRIAS - GRUPO III</t>
  </si>
  <si>
    <t>GRUPO IV</t>
  </si>
  <si>
    <t>REINCIDÊNCIA DO GRUPO I x GRUPO II</t>
  </si>
  <si>
    <t>REINCIDÊNCIA DO FGTS SOBRE O AVISO PRÉVIO IDENIZADO</t>
  </si>
  <si>
    <t>IV</t>
  </si>
  <si>
    <t>REINCIDÊNCIAS - GRUPO IV</t>
  </si>
  <si>
    <t>TOTAL DOS ENCARGOS I + II + III + IV</t>
  </si>
  <si>
    <t>Fonte: MELISSA - NOVA METODOLOGIA</t>
  </si>
  <si>
    <t>ANEXO E</t>
  </si>
  <si>
    <t>COMPOSIÇÃO DOS CUSTOS ADMINISTRATIVOS</t>
  </si>
  <si>
    <t>TAXA %</t>
  </si>
  <si>
    <t>FUNCIONÁRIOS ADMINISTRATIVOS ( SALÁRIOS E ENCARGOS DO PESSOAL DA ADM, INCLUINDO DIREÇÃO / GERÊNCIA , PLANEJAMENTO  E CONTROLE, CONTABILIDADE, SETOR PESSOAL, SUPRIMENTOS, LIMPEZA)</t>
  </si>
  <si>
    <t>ASSESSORIA JURÍDICA</t>
  </si>
  <si>
    <t>ASSESSORIA CONTÁBIL</t>
  </si>
  <si>
    <t>ÁGUA, LUZ, TELEFONE E INTERNET</t>
  </si>
  <si>
    <t>INSTALAÇÕES FÍSICAS ( ALUGUEL E MANUTENÇÃO DOS IMÓVEIS ), INCLUINDO OS CUSTOS DE LOCAÇÃO E IMPOSTOS CABÍVEIS ( IPTU)</t>
  </si>
  <si>
    <t>ATESTADOS, CERTIDÕES, CARTÓRIOS ETC.</t>
  </si>
  <si>
    <t>TARIFAS BANCÁRIAS</t>
  </si>
  <si>
    <t>SEGURANÇA</t>
  </si>
  <si>
    <t>MANUTENÇÃO DE EQUIPAMENTOS</t>
  </si>
  <si>
    <t>SEGUROS: SEDE E EQUIPAMENTOS</t>
  </si>
  <si>
    <t>EMOLUMENTOS ( CONSELHO DE CLASSE / SINDICATOS )</t>
  </si>
  <si>
    <t>MATERIAL DE EXPEDIENTE E LIMPEZA</t>
  </si>
  <si>
    <t>TOTAL DE CUSTOS  ADMINISTRATIVOS</t>
  </si>
  <si>
    <t>Percentual aplicado sobre o total da Equipe</t>
  </si>
  <si>
    <t>ANEXO F</t>
  </si>
  <si>
    <t>COMPOSIÇÃO DA REMUNERAÇÃO DA EMPRESA</t>
  </si>
  <si>
    <t>TAXA</t>
  </si>
  <si>
    <t>% DE CADA ITEM NÃO CONSTA NO BO 19/2013</t>
  </si>
  <si>
    <t>1.</t>
  </si>
  <si>
    <t>LUCRO</t>
  </si>
  <si>
    <t>2.</t>
  </si>
  <si>
    <t>DESPESAS FINANCEIRAS</t>
  </si>
  <si>
    <t>3.</t>
  </si>
  <si>
    <t>SEGUROS</t>
  </si>
  <si>
    <t>4.</t>
  </si>
  <si>
    <t>GARANTIAS</t>
  </si>
  <si>
    <t>5.</t>
  </si>
  <si>
    <t>RISCOS</t>
  </si>
  <si>
    <t>TOTAL DA REMUNERAÇÃO DA EMPRESA</t>
  </si>
  <si>
    <t>FONTE BO 19/2013</t>
  </si>
  <si>
    <t>ANEXO G</t>
  </si>
  <si>
    <t>COMPOSIÇÃO DAS DESPESAS FISCAIS</t>
  </si>
  <si>
    <t>PIS</t>
  </si>
  <si>
    <t>COFINS</t>
  </si>
  <si>
    <t>ISS</t>
  </si>
  <si>
    <t>CPP</t>
  </si>
  <si>
    <t>TOTAL DAS ALIQUOTAS</t>
  </si>
  <si>
    <t>CÁLCULO DAS DESPESAS FISCAIS</t>
  </si>
  <si>
    <t>ST=</t>
  </si>
  <si>
    <t>PIS + COFINS + ISS + CPP</t>
  </si>
  <si>
    <t>DF = {(1/(1-DF)-1}X100</t>
  </si>
  <si>
    <t>DF = {(1/(1-0,0865)-1}X100</t>
  </si>
  <si>
    <t>DF=</t>
  </si>
  <si>
    <t>{[1/(1-ST) ]-1}x 100</t>
  </si>
  <si>
    <t>DADOS GERAIS - ELABORAÇÃO DO PROJETO BÁSICO E EXECUTIVO DE ENGENHARIA</t>
  </si>
  <si>
    <t>INTERVENÇÃO</t>
  </si>
  <si>
    <t>PRAZO TOTAL DE PROJETO</t>
  </si>
  <si>
    <t>Nº MUNÍCIPIOS</t>
  </si>
  <si>
    <t>Nº PONTES</t>
  </si>
  <si>
    <t>SEÇÕES DE EROSÃO/ESTABILIDADE</t>
  </si>
  <si>
    <t>SEÇÕES DE CORTE</t>
  </si>
  <si>
    <t>REST. PAVIMENTO FLEXÍVEL</t>
  </si>
  <si>
    <t>REST. PAVIMENTO RÍGIDO</t>
  </si>
  <si>
    <t>IMPLANT. PAVIMENTO FLEXÍVEL</t>
  </si>
  <si>
    <t>Nº POSTOS CONTAGEM TRÁFEGO</t>
  </si>
  <si>
    <t>DIAS DE CONTAGEM</t>
  </si>
  <si>
    <t>TURNOS</t>
  </si>
  <si>
    <t>DNIT CONSULT</t>
  </si>
  <si>
    <t>OBJETO:</t>
  </si>
  <si>
    <t>LOTE:</t>
  </si>
  <si>
    <t>TRECHO:</t>
  </si>
  <si>
    <t>SUBTRECHO:</t>
  </si>
  <si>
    <t>DATA-BASE:</t>
  </si>
  <si>
    <t>COMPOSIÇÕES DE CUSTOS UNITÁRIOS 
DOS PRODUTOS</t>
  </si>
  <si>
    <t>/KM</t>
  </si>
  <si>
    <t>AUX / POSTO / TURNO</t>
  </si>
  <si>
    <t>EQUIPES ESCRITÓRIO</t>
  </si>
  <si>
    <t>EQUIPES CAMPO</t>
  </si>
  <si>
    <t>DIAS DE CAMPO</t>
  </si>
  <si>
    <t>POR EQUIPE ESCRITÓRIO</t>
  </si>
  <si>
    <t>Não será necessário escritório de campo, uma vez que os dados devem ser consolidados na sede.</t>
  </si>
  <si>
    <t>VISITA DE CAMPO DO ENGENHEIRO RESPONSÁVEL</t>
  </si>
  <si>
    <t>PLANEJAMENTO</t>
  </si>
  <si>
    <t>MOBILIZAÇÃO/TREINAMENTO DE EQUIPE</t>
  </si>
  <si>
    <t>CONTAGEM VOLUMÉTRICA + DESMOBILIZAÇÃO</t>
  </si>
  <si>
    <t>CONTAGEM DE INTERSEÇÕES</t>
  </si>
  <si>
    <t>ANÁLISE E TRATAMENTO DOS DADOS</t>
  </si>
  <si>
    <t>ELABORAÇÃO DO RELATÓRIO</t>
  </si>
  <si>
    <t>RECONHECIMENTO DA ÁREA DO EMPREENDIMENTO</t>
  </si>
  <si>
    <t>LEVANTAMENTO GEOLÓGICO</t>
  </si>
  <si>
    <t>LEVANTAMENTO AMBIENTAL</t>
  </si>
  <si>
    <t>þ</t>
  </si>
  <si>
    <t>MOBILIZAÇÃO</t>
  </si>
  <si>
    <t>RECONHECIMENTO DO TRAÇADO</t>
  </si>
  <si>
    <t>LOCAÇÃO DO EIXO PRINCIPAL / IMPLANTAÇÃO DOS MARCOS DE APOIO</t>
  </si>
  <si>
    <t>NIVELAMENTO E CONTRANIVELAMENTO DO EIXO PRINCIPAL</t>
  </si>
  <si>
    <t>LEVANTAMENTO DAS SEÇÕES TRANSVERSAIS</t>
  </si>
  <si>
    <t>ESTUDO DE OBRAS DE ARTE CORRENTES</t>
  </si>
  <si>
    <t>ESTUDO DE OBRAS DE ARTE ESPECIAIS</t>
  </si>
  <si>
    <t>LEVANTAMENTO DAS INTERSEÇÕES</t>
  </si>
  <si>
    <t>CADASTRO DA FAIXA DE DOMÍNIO</t>
  </si>
  <si>
    <t>PLANTA TOPOGRÁFICA</t>
  </si>
  <si>
    <t>CARACTERIZAÇÃO FISIOGRÁFICA</t>
  </si>
  <si>
    <t>PLUVIOMETRIA / FLUVIOMETRIA</t>
  </si>
  <si>
    <t>MAPA DE BACIAS</t>
  </si>
  <si>
    <t>CALCULO DE VAZÕES</t>
  </si>
  <si>
    <t>CÁLCULO DE COTA MÁX CHEIA PONTES</t>
  </si>
  <si>
    <t>FECHAMENTO DE RELATÓRIOS</t>
  </si>
  <si>
    <t>PLANO DE SONDAGEM / MOBILIZAÇÃO</t>
  </si>
  <si>
    <t>LEVANTAMENTO DE PAVIMENTO FLEXÍVEL</t>
  </si>
  <si>
    <t>LEVANTAMENTO PAVIMENTO RÍGIDO</t>
  </si>
  <si>
    <t>PROSPECÇÃO DE ESTUDO DO SUBLEITO / PAVIMENTO</t>
  </si>
  <si>
    <t>PROSPECÇÃO DE OCORRÊNCIAS</t>
  </si>
  <si>
    <t>SONDAGENS DE CORTES</t>
  </si>
  <si>
    <t>SONDAGENS DE OBRAS DE ARTE ESPECIAIS</t>
  </si>
  <si>
    <t>SONDAGENS PARA PROJ. ESTABILIDADE DE TALUDES</t>
  </si>
  <si>
    <t>POR EQUIPE DE LABORATÓRIO</t>
  </si>
  <si>
    <t>EQUIPES LABORATÓRIO</t>
  </si>
  <si>
    <t>ALOJAMENTO E ESCRITÓRIO PARA EQUIPES DE GEOTECNIA</t>
  </si>
  <si>
    <t xml:space="preserve">ALINHAMENTO HORIZONTAL </t>
  </si>
  <si>
    <t xml:space="preserve">PROJETO DO GREIDE </t>
  </si>
  <si>
    <t xml:space="preserve">NOTAS DE SERVIÇO </t>
  </si>
  <si>
    <t xml:space="preserve">MAPA DE CUBAÇÃO </t>
  </si>
  <si>
    <t xml:space="preserve">ELABORAÇÃO DE PLANTA </t>
  </si>
  <si>
    <t>ELABORAÇÃO DE RELATÓRIO</t>
  </si>
  <si>
    <t>GERAR AS SEÇÕES TIPO E GABARITADAS</t>
  </si>
  <si>
    <t>ANÁLISE DO MAPA DE CUBAÇÃO</t>
  </si>
  <si>
    <t>DISTRIBUIÇÃO DOS MATERIAIS E RESUMO DA TERRAPLENAGEM</t>
  </si>
  <si>
    <t>DESENHO DO LINEAR DA DISTRIBUIÇÃO DOS MATERIAIS</t>
  </si>
  <si>
    <t>CROQUI E RESUMO DOS ENSAIOS DAS FONTES DE MATERIAIS</t>
  </si>
  <si>
    <t>PROJETO DE CONTENÇÃO DE EROSÃO E ESTABILIDADE DE TALUDE</t>
  </si>
  <si>
    <t>ELABORAÇÃO DO RELATÓRIO E ESPECIFICAÇÃO TÉCNICA</t>
  </si>
  <si>
    <t>POR EQUIPE ESCRITÓRIO SE HOUVER PROJETOS ESPECIAIS (ESTABILIDADE / CONTROLE DE EROSÕES)</t>
  </si>
  <si>
    <t xml:space="preserve">ANÁLISE DO ESTUDO HIDROLÓGICO E DAS SEÇÕES TRANSVERSAIS  </t>
  </si>
  <si>
    <t>DIMENSIONAMENTO DAS OBRAS DE ARTE CORRENTE</t>
  </si>
  <si>
    <t>DIMENSIONAMENTO DA DRENAGEM SUPERFICIAL E PROFUNDA</t>
  </si>
  <si>
    <t xml:space="preserve">NOTAS DE SERVIÇO DAS OBRAS DE ARTE CORRENTES </t>
  </si>
  <si>
    <t xml:space="preserve">NOTAS DE SERVIÇO DA DRENAGEM SUPERFICIAL </t>
  </si>
  <si>
    <t xml:space="preserve">QUADRO RESUMO DAS QUANTIDADES </t>
  </si>
  <si>
    <t>DESENHO DOS DISPOSITIVOS TIPO</t>
  </si>
  <si>
    <t xml:space="preserve">ELABORAÇÃO DA PLANTA </t>
  </si>
  <si>
    <t>VISITA DE RECONHECIMENTO DO TRECHO</t>
  </si>
  <si>
    <t>ANÁLISE DOS ESTUDOS GEOTÉCNICOS</t>
  </si>
  <si>
    <t>DIMENSIONAMENTO IMPLANTAÇÃO DO PAVIMENTO</t>
  </si>
  <si>
    <t>DISTRIBUIÇÃO DE MATERIAIS DE PAVIMENTAÇÃO</t>
  </si>
  <si>
    <t>DESENHO DAS SEÇÕES TRANSVERSAIS TIPO</t>
  </si>
  <si>
    <t>DESENHO DO LINEAR DO PROJETO (OCORRÊNCIAS E SOLUÇÕES)</t>
  </si>
  <si>
    <t>DESENHO DOS CROQUIS E RESUMO DOS ENSAIOS (OCORRÊNCIAS)</t>
  </si>
  <si>
    <t>DIMENSIONAMENTO RESTAURAÇÃO DO PAVIMENTO + ACOSTAMENTO</t>
  </si>
  <si>
    <t>ANÁLISE DAS SONDAGENS / ENSAIOS</t>
  </si>
  <si>
    <t>ANÁLISE DO PROJETO GEOMÉTRICO E HIDROLÓGICO</t>
  </si>
  <si>
    <t>INSPEÇÃO DE CAMPO (RESTAURAÇÃO)</t>
  </si>
  <si>
    <t>DIMENSIONAMENTO DE ESTRUTURA NOVA</t>
  </si>
  <si>
    <t>DIMENSIONAMENTO PARA RECUPERAÇÃO DE ESTRUTURA EXISTENTE</t>
  </si>
  <si>
    <t>DIMENSIONAMENTO PARA REFORÇO DE ESTRUTURA EXISTENTE</t>
  </si>
  <si>
    <t>DETALHAMENTO E MEMÓRIA DE CÁLCULO</t>
  </si>
  <si>
    <t>DESENHO DA PLANIMETRIA / ALTIMETRIA (ADEQUAÇÃO)</t>
  </si>
  <si>
    <t>DESENHO DA PLANIMETRIA / ALTIMETRIA (RESTAURAÇÃO)</t>
  </si>
  <si>
    <t>NOTAS DE SERVIÇO</t>
  </si>
  <si>
    <t>MAPA DE CUBAÇÃO</t>
  </si>
  <si>
    <t>PLANO COTADO E AMARRAÇÕES</t>
  </si>
  <si>
    <t>LEVANTAMENTO BATIMÉTRICO</t>
  </si>
  <si>
    <t xml:space="preserve">ANÁLISE DA GEOMETRIA E TRÁFEGO </t>
  </si>
  <si>
    <t xml:space="preserve">DESENHO DA SINALIZAÇÃO (VERTICAL E HORIZONTAL) EM PLANTA </t>
  </si>
  <si>
    <t xml:space="preserve">PROJETO TIPO DAS PLACAS </t>
  </si>
  <si>
    <t xml:space="preserve">NOTAS DE SERVIÇO E RESUMO DAS QUANTIDADES </t>
  </si>
  <si>
    <t xml:space="preserve">ANÁLISE DO PROJETO GEOMÉTRICO </t>
  </si>
  <si>
    <t>DESENHO EM PLANTA DOS DISPOSITIVOS</t>
  </si>
  <si>
    <t>PROJETOS TIPO</t>
  </si>
  <si>
    <t xml:space="preserve">NOTAS DE SERVIÇO E RESUMO DE QUANTIDADES </t>
  </si>
  <si>
    <t xml:space="preserve">ELABORAÇÃO DO DIAGNÓSTICO AMBIENTAL </t>
  </si>
  <si>
    <t xml:space="preserve">LEVANTAMENTO DE PASSIVOS AMBIENTAIS </t>
  </si>
  <si>
    <t xml:space="preserve">IDENTIFICAÇÃO E AVALIAÇÃO DOS IMPACTOS AMBIENTAIS </t>
  </si>
  <si>
    <t xml:space="preserve">ESTABELECIMENTO DO PROGNÓSTICO AMBIENTAL </t>
  </si>
  <si>
    <t xml:space="preserve">MEDIDAS DE PROTEÇÃO AMBIENTAL </t>
  </si>
  <si>
    <t>NOTAS DE SERVIÇO E RESUMO DAS QUANTIDADES</t>
  </si>
  <si>
    <t xml:space="preserve">ANÁLISE DAS QUANTIDADES DE SERVIÇO, ESPECIFICAÇÕES E DMTs </t>
  </si>
  <si>
    <t xml:space="preserve">PESQUISA DE PREÇO DE MATERIAIS/SERVIÇOS </t>
  </si>
  <si>
    <t xml:space="preserve">COMPOSIÇÃO DOS CUSTOS DE SERVIÇOS </t>
  </si>
  <si>
    <t xml:space="preserve">CONSOLIDAÇÃO DO ORÇAMENTO </t>
  </si>
  <si>
    <t xml:space="preserve">ELABORAÇÃO DO RELATÓRIO E PLANO DE EXECUÇÃO </t>
  </si>
  <si>
    <t>DETALHAMENTO DO PROJETO BÁSICO</t>
  </si>
  <si>
    <t>ATUALIZAÇÃO DE PLANTAS E RELATÓRIO</t>
  </si>
  <si>
    <t>DETALHAMENTO PROJETO DE CONTENÇÃO/ESTABILIDADE</t>
  </si>
  <si>
    <t>ATUALIZAÇÃO DO ORÇAMENTO</t>
  </si>
  <si>
    <t>ATUALIZAÇÃO DE RELATÓRIO E PLANO DE EXECUÇÃO DE OBRAS</t>
  </si>
  <si>
    <t>MENSALISTA (%)</t>
  </si>
  <si>
    <t>TABELA DE REFERÊNCIA</t>
  </si>
  <si>
    <t>CARGO DO SALÁRIO UTILIZADO</t>
  </si>
  <si>
    <t>MOBILIÁRIO PARA ESCRITÓRIO</t>
  </si>
  <si>
    <t>MOBILIÁRIO PARA RESIDÊNCIA</t>
  </si>
  <si>
    <t>CUSTOS DIVERSOS DE ESCRITÓRIO</t>
  </si>
  <si>
    <t>CUSTOS DIVERSOS DE RESIDÊNCIA</t>
  </si>
  <si>
    <t xml:space="preserve">DATA BASE: </t>
  </si>
  <si>
    <t>DATA BASE:</t>
  </si>
  <si>
    <t>TOTAL CHP+CHI</t>
  </si>
  <si>
    <t>CHP+CHI = COM MOTORISTA EQUIPES DE CAMPO (TRANSPORTE DE AUXILIARES E EQUIPAMENTOS)</t>
  </si>
  <si>
    <t>VEÍCULO DISPONÍVEL PARA O ENGENHEIRO (SEM MOTORISTA)</t>
  </si>
  <si>
    <t>VISITA DE CAMPO DO GEÓLOGO RESPONSÁVEL</t>
  </si>
  <si>
    <t>OCUP. X MÊS</t>
  </si>
  <si>
    <t>Comp 001</t>
  </si>
  <si>
    <t>Comp 004</t>
  </si>
  <si>
    <t>Comp 005</t>
  </si>
  <si>
    <t>Comp 006</t>
  </si>
  <si>
    <t>Comp 007</t>
  </si>
  <si>
    <t>Comp 008</t>
  </si>
  <si>
    <t>Comp 009</t>
  </si>
  <si>
    <t>Comp 010</t>
  </si>
  <si>
    <t>Comp 011</t>
  </si>
  <si>
    <t>Comp 012</t>
  </si>
  <si>
    <t>Comp 013</t>
  </si>
  <si>
    <t>Comp 014</t>
  </si>
  <si>
    <t>Comp 015</t>
  </si>
  <si>
    <t>Comp 016</t>
  </si>
  <si>
    <t>Comp 017</t>
  </si>
  <si>
    <t>Comp 021</t>
  </si>
  <si>
    <t>Comp 022</t>
  </si>
  <si>
    <t>Comp 023</t>
  </si>
  <si>
    <t>Comp 025</t>
  </si>
  <si>
    <t>Comp 026</t>
  </si>
  <si>
    <t>Comp 027</t>
  </si>
  <si>
    <t>Comp 028</t>
  </si>
  <si>
    <t>Comp 029</t>
  </si>
  <si>
    <t>Comp 030</t>
  </si>
  <si>
    <t>Comp 031</t>
  </si>
  <si>
    <t>Comp 032</t>
  </si>
  <si>
    <t>Comp 035</t>
  </si>
  <si>
    <t>Comp 036</t>
  </si>
  <si>
    <t>Comp 037</t>
  </si>
  <si>
    <t>4.7</t>
  </si>
  <si>
    <t>4.8</t>
  </si>
  <si>
    <t xml:space="preserve">ANÁLISE E VALIDAÇÃO DA PLANTA TOPOGRÁFICA </t>
  </si>
  <si>
    <t>inspeção de campo</t>
  </si>
  <si>
    <t>ANÁLISE DA GEOMETRIA / TRÁFEGO</t>
  </si>
  <si>
    <t>IDENTIFICAÇÃO DAS INTERFERÊNCIAS E LEVANTAMENTO CADASTRAL DAS REDES DE SERVIÇO</t>
  </si>
  <si>
    <t>CONTATO COM AS CONCESSIONÁRIAS E/OU ÓRGÃOS GESTORES DAS REDES DE SERVIÇO PÚBLICAS PARA INFORMAR SOBRE O PROJETO EM CURSO</t>
  </si>
  <si>
    <t>MEMORIAL DESCRITIVO E JUSTIFICATIVO DAS SOLUÇÕES ADOTADAS NAS DIVERSAS INTERFERÊNCIAS RELACIONADAS E LOCALIZADAS</t>
  </si>
  <si>
    <t>LEVANTAMENTO DAS QUANTIDADES DE SERVIÇOS, MATERIAIS E EQUIPAMENTOS A PARTIR DOS ELEMENTOS DISPONÍVEIS</t>
  </si>
  <si>
    <t>PLANTA PLANIALTIMÉTRICA DE CADA LOCAL DE INTERFERÊNCIA E DO TIPO DE SOLUÇÃO ADOTADA PARA VIABILIZAR A TRANSPOSIÇÃO</t>
  </si>
  <si>
    <t>QUADRO DE QUANTIDADES DE MATERIAIS, SERVIÇOS E EQUIPAMENTOS E RESPECTIVAS ESPECIFICAÇÕES, POR OBRA</t>
  </si>
  <si>
    <t>inciso II do artigo 1º do Decreto Estadual 36.872 de 28/07/2011</t>
  </si>
  <si>
    <t>x nº cestas de topografia (inclui equipes)</t>
  </si>
  <si>
    <t>ESCRITÓRIO+4,5*NF</t>
  </si>
  <si>
    <t>DIAS DE CAMPO +LABORATÓRIO</t>
  </si>
  <si>
    <t>x nº cestas LABORATÓRIO DE SOLOS (inclui equipes)</t>
  </si>
  <si>
    <t>MOTORISTA PARA EQUIPE DE LABORATÓRIO</t>
  </si>
  <si>
    <t>ANÁLISE DO ESTUDO GEOTÉCNICO</t>
  </si>
  <si>
    <t>CRONOGRAMA FINANCEIRO</t>
  </si>
  <si>
    <t>CESTA DAS INSTALAÇÃO - LABORATÓRIO DE ASFALTO</t>
  </si>
  <si>
    <t>CESTA DAS INSTALAÇÃO - LABORATÓRIO DE CONCRETO</t>
  </si>
  <si>
    <t>CESTA DAS INSTALAÇÃO - LABORATÓRIO DE SOLOS</t>
  </si>
  <si>
    <t>CESTA DAS INSTALAÇÃO - TOPOGRAFIA</t>
  </si>
  <si>
    <t>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t>
  </si>
  <si>
    <t>Nota 03: Os custos de Despesas Fiscais adotados foram de 9,469% em atendimento ao Parecer GJUR nº 024/2017.</t>
  </si>
  <si>
    <t>POR EQUIPE CONTENÇÃO/ESTABILIDADE</t>
  </si>
  <si>
    <t>IMPLANT. PAVIMENTO RÍGIDO</t>
  </si>
  <si>
    <t>PROJETO DE SINALIZAÇÃO E SEGURANÇA VIÁRIA - BÁSICO</t>
  </si>
  <si>
    <t>PROJETO DE TERRAPLENAGEM, CONTROLE DE EROSÕES E ESTABILIZAÇÃO DE TALUDES - BÁSICO</t>
  </si>
  <si>
    <t>PROJETO DE TERRAPLENAGEM, CONTROLE DE EROSÕES E ESTABILIZAÇÃO DE TALUDES - EXECUTIVO</t>
  </si>
  <si>
    <t>PROJETO DE SINALIZAÇÃO E SEGURANÇA VIÁRIA - EXECUTIVO</t>
  </si>
  <si>
    <t>POR TURNO</t>
  </si>
  <si>
    <t>INTERSEÇÕES REST/IMP/ADEQ.:</t>
  </si>
  <si>
    <t>OAE REST/REF/IMP.:</t>
  </si>
  <si>
    <t>VIAGENS DO ENG.</t>
  </si>
  <si>
    <t>POR EQUIPE DE CAMPO (Nº POSTOS x TURNOS)</t>
  </si>
  <si>
    <t>SEM TEC GEOP</t>
  </si>
  <si>
    <t>COMP</t>
  </si>
  <si>
    <t>LARG</t>
  </si>
  <si>
    <r>
      <t xml:space="preserve">As categorias de nível superior foram divididas em níveis funcionais, de acordo com o tempo de experiência devidamente comprovada na área de atuação:
- júnior: profissional com até 5 (cinco) anos de experiência;
- pleno: profissional com mais de 5 (cinco) anos de experiência, até 10 (dez) anos;
- sênior: profissional com mais de 10 (dez) anos de experiência;
</t>
    </r>
    <r>
      <rPr>
        <b/>
        <sz val="9"/>
        <color rgb="FFFF0000"/>
        <rFont val="Calibri"/>
        <family val="2"/>
        <scheme val="minor"/>
      </rPr>
      <t>- coordenador: requisito igual ao do profissional sênior, e;
- consultor: profissional com mais de 15 (quinze) anos de experiência.</t>
    </r>
  </si>
  <si>
    <t>E8890P</t>
  </si>
  <si>
    <t>E8890I</t>
  </si>
  <si>
    <t>Nº DE FAIXAS</t>
  </si>
  <si>
    <t>DIST. CAPITAL MAIS PRÓXIMA - PTO MÉDIO</t>
  </si>
  <si>
    <t>Nota 04: O licitante é responsável pela informação da alíquota correspondente de acordo com o seu regime de tributação.</t>
  </si>
  <si>
    <t>Nota 05: Os valores propostos serão da exclusiva e total responsabilidade do licitante, não lhe cabendo o direito de pleitear qualquer alteração de alíquota ou valor proposto.</t>
  </si>
  <si>
    <t>Nota 06: Os valores de referência apresentados para os insumos da equipe técnica, serviços de apoio e serviços gráficos, não são valores máximos admissíveis.</t>
  </si>
  <si>
    <t>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t>
  </si>
  <si>
    <t>2.0</t>
  </si>
  <si>
    <t>PRODUTO 2</t>
  </si>
  <si>
    <t>4.9</t>
  </si>
  <si>
    <t>4.10</t>
  </si>
  <si>
    <t>4.11</t>
  </si>
  <si>
    <t>PROJETO DE REMANEJAMENTO OU PROTEÇÃO DE SERVIÇOS DE UTILIDADES PÚBLICA - INTERFERÊNCIAS - BÁSICO</t>
  </si>
  <si>
    <t>PROJETO DE REMANEJAMENTO OU PROTEÇÃO DE SERVIÇOS DE UTILIDADES PÚBLICA - INTERFERÊNCIAS - EXECUTIVO</t>
  </si>
  <si>
    <t>COORDENADOR AMBIENTAL</t>
  </si>
  <si>
    <t>B8961</t>
  </si>
  <si>
    <t>E8888I</t>
  </si>
  <si>
    <r>
      <t>A valoração dos salários para os profissionais de nível superior segue critérios específicos para cada nível funcional, a saber:
</t>
    </r>
    <r>
      <rPr>
        <b/>
        <u/>
        <sz val="9"/>
        <color theme="1"/>
        <rFont val="Calibri"/>
        <family val="2"/>
        <scheme val="minor"/>
      </rPr>
      <t xml:space="preserve"> profissional júnior: </t>
    </r>
    <r>
      <rPr>
        <b/>
        <sz val="9"/>
        <color theme="1"/>
        <rFont val="Calibri"/>
        <family val="2"/>
        <scheme val="minor"/>
      </rPr>
      <t>o salário do profissional Júnior equivale ao próprio piso da categoria
- categorias com piso salarial constante na Lei nº 4.950-A/66: 8,5 (oito e meio) salários mínimos;
- categorias sem piso salarial estabelecido em lei: 75% (setenta e cinco por cento) do salário do profissional de nível pleno;
</t>
    </r>
    <r>
      <rPr>
        <b/>
        <u/>
        <sz val="9"/>
        <color theme="1"/>
        <rFont val="Calibri"/>
        <family val="2"/>
        <scheme val="minor"/>
      </rPr>
      <t xml:space="preserve"> profissional pleno:</t>
    </r>
    <r>
      <rPr>
        <b/>
        <sz val="9"/>
        <color theme="1"/>
        <rFont val="Calibri"/>
        <family val="2"/>
        <scheme val="minor"/>
      </rPr>
      <t xml:space="preserve"> média nacional dos salários;
</t>
    </r>
    <r>
      <rPr>
        <b/>
        <u/>
        <sz val="9"/>
        <color theme="1"/>
        <rFont val="Calibri"/>
        <family val="2"/>
        <scheme val="minor"/>
      </rPr>
      <t xml:space="preserve"> profissional sênio</t>
    </r>
    <r>
      <rPr>
        <b/>
        <sz val="9"/>
        <color theme="1"/>
        <rFont val="Calibri"/>
        <family val="2"/>
        <scheme val="minor"/>
      </rPr>
      <t xml:space="preserve">r: média nacional do quartil superior dos salários;
 </t>
    </r>
    <r>
      <rPr>
        <b/>
        <u/>
        <sz val="9"/>
        <color rgb="FFFF0000"/>
        <rFont val="Calibri"/>
        <family val="2"/>
        <scheme val="minor"/>
      </rPr>
      <t>coordenador</t>
    </r>
    <r>
      <rPr>
        <b/>
        <sz val="9"/>
        <color rgb="FFFF0000"/>
        <rFont val="Calibri"/>
        <family val="2"/>
        <scheme val="minor"/>
      </rPr>
      <t xml:space="preserve">: média nacional do percentil 90 dos salários;
 </t>
    </r>
    <r>
      <rPr>
        <b/>
        <u/>
        <sz val="9"/>
        <color rgb="FFFF0000"/>
        <rFont val="Calibri"/>
        <family val="2"/>
        <scheme val="minor"/>
      </rPr>
      <t>consultor</t>
    </r>
    <r>
      <rPr>
        <b/>
        <sz val="9"/>
        <color rgb="FFFF0000"/>
        <rFont val="Calibri"/>
        <family val="2"/>
        <scheme val="minor"/>
      </rPr>
      <t>: salário do profissional Engenheiro Coordenador acrescido de 20% (vinte por cento).
O custo da mão de obra do consultor deve ser estabelecido como referência para qualquer categoria de nível superior de mesmo nível funcional e, além disso, deve ser determinado, preferencialmente, quando da confecção do instrumento convocatório, a partir da modelagem de contratação do profissional autônomo, ou seja, deve incorporar somente os gastos previdenciários aos salários, conforme previsto em legislação correlata.
Cabe destacar que, como premissa, a nova Tabela de Consultoria entende que os custos referentes à contratação horista e mensalista são equivalentes, uma vez que ambas fazem jus aos mesmos direitos trabalhistas.
O orçamentista deve se atentar aos quantitativos horários de mão de obra, incluídos em um orçamento que devem, obrigatoriamente, corresponder à hora efetivamente trabalhada.
Assim, caso o orçamentista necessite converter o custo mensal da mão de obra em custo horário, deverá relacionar esse às horas trabalhadas no mesmo período, mantendo o regime de contratação mensalista e as 44 (quarenta e quatro) horas de trabalho semanais.</t>
    </r>
  </si>
  <si>
    <t>IMÓVEL COMERCIAL  (2,55% do CMCC - SINAPI)</t>
  </si>
  <si>
    <t>IMÓVEL RESIDENCIAL (2,45% do CMCC - SINAPI)</t>
  </si>
  <si>
    <t>INSTALAÇÕES</t>
  </si>
  <si>
    <t>TOPOGRAFIA POR VANT</t>
  </si>
  <si>
    <t>DIVERSOS</t>
  </si>
  <si>
    <t>VEÍCULO LEVE - 53 kW (COM MOTORISTA) - CUSTO HORÁRIO PRODUTIVO</t>
  </si>
  <si>
    <t>VEÍCULO LEVE - 53 kW (COM MOTORISTA) - CUSTO HORÁRIO IMPRODUTIVO</t>
  </si>
  <si>
    <t>E8888P</t>
  </si>
  <si>
    <t>Comp 020</t>
  </si>
  <si>
    <t>RECONHECIMENTO DA FAIXA DE DOMÍNIO EXISTENTE</t>
  </si>
  <si>
    <t xml:space="preserve">CADASTRO E CARACTERIZAÇÃO DOS IMÓVEIS A SEREM DESAPROPRIADOS / COLETA DE DOCUMENTAÇÃO MÍNIMA DOS IMÓVEIS E RESPECTIVOS PROPRIETÁRIOS/POSSEIROS </t>
  </si>
  <si>
    <t>PLANTA GERAL DE LOCALIZAÇÃO E DIAGRAMA LINEAR</t>
  </si>
  <si>
    <t>LEVANTAMENTO DAS BENFEITORIAS E PERFIL DAS DEMOLIÇÕES</t>
  </si>
  <si>
    <t>AVALIAÇÃO ESTIMATIVA DOS IMÓVEIS E BENFEITORIAS E QUADRO RESUMO DE DESAPROPRIAÇÃO</t>
  </si>
  <si>
    <t>ELABORAÇÃO DO RELATÓRIO E MEMORIAL DESCRITIVO</t>
  </si>
  <si>
    <t>EQUIPE ESCRITÓRIO/CAMPO</t>
  </si>
  <si>
    <t>POR EQUIPE ESCRITÓRIO/CAMPO</t>
  </si>
  <si>
    <t>VEÍCULO LEVE PICAPE 4X4 - 147 KW (SEM MOTORISTA) - CUSTO HORÁRIO PRODUTIVO</t>
  </si>
  <si>
    <t>VEÍCULO LEVE PICAPE 4X4 - 147 KW (SEM MOTORISTA) - CUSTO HORÁRIO IMPRODUTIVO</t>
  </si>
  <si>
    <t>VEÍCULO TIPO VAN FURGÃO COM CAPACIDADE DE 1,38T - 100 KW (COM MOTORISTA) - CUSTO HORÁRIO PRODUTIVO</t>
  </si>
  <si>
    <t>VEÍCULO TIPO VAN FURGÃO COM CAPACIDADE DE 1,38T - 100 KW (COM MOTORISTA) - CUSTO HORÁRIO IMPRODUTIVO</t>
  </si>
  <si>
    <t>VEÍCULO TIPO VAN FURGÃO COM CAPACIDADE DE 1,38T - 100 KW (SEM MOTORISTA) - CUSTO HORÁRIO PRODUTIVO</t>
  </si>
  <si>
    <t>VEÍCULO TIPO VAN FURGÃO COM CAPACIDADE DE 1,38T - 100 KW (SEM MOTORISTA) - CUSTO HORÁRIO IMPRODUTIVO</t>
  </si>
  <si>
    <t>PROJETO DE DESAPROPRIAÇÃO</t>
  </si>
  <si>
    <t>Nº OAE</t>
  </si>
  <si>
    <t>P8147N</t>
  </si>
  <si>
    <t>TÉCNICO DE OBRAS (COM ADICIONAL NOTURNO 37,14%)</t>
  </si>
  <si>
    <t>P8025N</t>
  </si>
  <si>
    <t>AUXILIAR (COM ADICiONAL NOTURNO 37,14%)</t>
  </si>
  <si>
    <t>P8113N</t>
  </si>
  <si>
    <t>MOTORISTA DE VEÍCULO LEVE (COM ADICIONAL NOTURNO 37,14%)</t>
  </si>
  <si>
    <t>ADICIONAL NOTURNO</t>
  </si>
  <si>
    <t>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t>
  </si>
  <si>
    <t>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t>
  </si>
  <si>
    <t>SICRO/DNIT - JULHO/2025</t>
  </si>
  <si>
    <t>JUL/2025</t>
  </si>
  <si>
    <t>DIST. RECIFE</t>
  </si>
  <si>
    <t>IMPLANTAÇÃO E PAVIMENTAÇÃO DE PISTA SIMPLES</t>
  </si>
  <si>
    <t>Para o acesso a Bezerros, esta é a distância da capital mais próxima (Recife) para o ponto médio do trecho em que ocorrerá a implantação.</t>
  </si>
  <si>
    <t>RECONHECIMENTO DA ÁREA E LEVANTAMENTOS</t>
  </si>
  <si>
    <t>DEFINIR DIRETRIZES TECNICAMENTE POSSÍVEIS DA RODOVIA</t>
  </si>
  <si>
    <t>DETERMINAR VIABILIDADE FÍSICA DAS ALTERNATIVAS INDICADAS COMO SENDO AS ADEQUADAS PELOS ESTUDOS DE TRÁFEGO PARA A LIGAÇÃO RODOVIÁRIA PROPOSTA</t>
  </si>
  <si>
    <t>DEFINIR CERTAS SOLUÇÕES BÁSICAS PARA A ELABORAÇÃO DESEMBARAÇADA DOS TRABALHOS MAIS DETALHADOS NOS ESTUDOS POSTERIORES</t>
  </si>
  <si>
    <t>ESTIMAR CUSTOS APROXIMADOS DE CONSTRUÇÃO E DE DESAPROPRIAÇÃO PARA FINS DE AVALIAÇÃO ECONÔMICA E FINANCEIRA</t>
  </si>
  <si>
    <t>PLANO FUNCIONAL</t>
  </si>
  <si>
    <t>MOBILIÁRIO ESCRITÓRIO</t>
  </si>
  <si>
    <t>MOBILIÁRIO RESIDÊNCIA</t>
  </si>
  <si>
    <t>CUSTOS DIVERSOS ESCRITÓRIO</t>
  </si>
  <si>
    <t>CUSTOS DIVERSOS RESIDÊNCIA</t>
  </si>
  <si>
    <t>ESTUDOS DE TRAÇADO</t>
  </si>
  <si>
    <t>Comp 002</t>
  </si>
  <si>
    <t>ESTUDO DE ALTERNATIVAS DE TRAÇADO</t>
  </si>
  <si>
    <t>4.12</t>
  </si>
  <si>
    <t>5.0</t>
  </si>
  <si>
    <t>5.1</t>
  </si>
  <si>
    <t>5.2</t>
  </si>
  <si>
    <t>5.3</t>
  </si>
  <si>
    <t>5.4</t>
  </si>
  <si>
    <t>5.5</t>
  </si>
  <si>
    <t>5.6</t>
  </si>
  <si>
    <t>5.7</t>
  </si>
  <si>
    <t>5.8</t>
  </si>
  <si>
    <t>5.9</t>
  </si>
  <si>
    <t>5.10</t>
  </si>
  <si>
    <t>5.11</t>
  </si>
  <si>
    <t>PRODUTO 5</t>
  </si>
  <si>
    <t>IMÓVEL COMERCIAL (2,44% DO CMCC - SINAPI)</t>
  </si>
  <si>
    <t>IMÓVEL RESIDENCIAL (2,45% DO CMCC - SINAPI)</t>
  </si>
  <si>
    <t>ELABORAÇÃO DO PROJETO BÁSICO E EXECUTIVO DE ENGENHARIA PARA IMPLANTAÇÃO E PAVIMENTAÇÃO DA RODOVIA PE-098</t>
  </si>
  <si>
    <t>TRECHO: ENTR. BR-232 - ENTR. PE-097 (SERRA NEGRA), COM EXTENSÃO TOTAL DE 12,5 KM</t>
  </si>
  <si>
    <t>Bezerros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</si>
</sst>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_(&quot;R$ &quot;* #,##0.00_);_(&quot;R$ &quot;* \(#,##0.00\);_(&quot;R$ &quot;* \-??_);_(@_)"/>
    <numFmt numFmtId="165" formatCode="0&quot; EQUIPE&quot;"/>
    <numFmt numFmtId="166" formatCode="0&quot; DIAS&quot;"/>
    <numFmt numFmtId="167" formatCode="_(* #,##0.00_);_(* \(#,##0.00\);_(* &quot;-&quot;??_);_(@_)"/>
    <numFmt numFmtId="168" formatCode="_(&quot;R$&quot;\ * #,##0.00_);_(&quot;R$&quot;\ * \(#,##0.00\);_(&quot;R$&quot;\ * &quot;-&quot;??_);_(@_)"/>
    <numFmt numFmtId="169" formatCode="_(* #,##0.00_);_(* \(#,##0.00\);_(* \-??_);_(@_)"/>
    <numFmt numFmtId="170" formatCode="dd/mm/yy;@"/>
    <numFmt numFmtId="171" formatCode="0.0000"/>
    <numFmt numFmtId="172" formatCode="0.000%"/>
    <numFmt numFmtId="173" formatCode="_(* #,##0.0000_);_(* \(#,##0.0000\);_(* &quot;-&quot;??.00_);_(@_)"/>
    <numFmt numFmtId="174" formatCode="0.00_);[Red]\(0.00\)"/>
    <numFmt numFmtId="175" formatCode="0_);[Red]\(0\)"/>
    <numFmt numFmtId="176" formatCode="0.0_ "/>
    <numFmt numFmtId="177" formatCode="&quot;R$&quot;\ #,##0.00"/>
    <numFmt numFmtId="178" formatCode="dd/mm/yyyy;@"/>
    <numFmt numFmtId="179" formatCode="0.00&quot; KM&quot;"/>
    <numFmt numFmtId="180" formatCode="#,##0.00&quot; M²&quot;"/>
    <numFmt numFmtId="181" formatCode="&quot;C = &quot;#,##0.00&quot; M&quot;"/>
    <numFmt numFmtId="182" formatCode="0.0"/>
    <numFmt numFmtId="183" formatCode="_(* #,##0.0000_);_(* \(#,##0.0000\);_(* &quot;-&quot;??_);_(@_)"/>
    <numFmt numFmtId="184" formatCode="_(* #,##0.000_);_(* \(#,##0.000\);_(* &quot;-&quot;??_);_(@_)"/>
    <numFmt numFmtId="185" formatCode="0.000"/>
  </numFmts>
  <fonts count="80">
    <font>
      <sz val="1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Calibri"/>
      <family val="2"/>
      <scheme val="minor"/>
    </font>
    <font>
      <b/>
      <sz val="10"/>
      <name val="Calibri"/>
      <family val="2"/>
      <scheme val="minor"/>
    </font>
    <font>
      <u/>
      <sz val="10"/>
      <color rgb="FF800080"/>
      <name val="Arial"/>
      <family val="2"/>
    </font>
    <font>
      <b/>
      <sz val="10"/>
      <color theme="1"/>
      <name val="Calibri"/>
      <family val="2"/>
      <scheme val="minor"/>
    </font>
    <font>
      <b/>
      <sz val="13"/>
      <name val="Calibri"/>
      <family val="2"/>
      <scheme val="minor"/>
    </font>
    <font>
      <sz val="10"/>
      <name val="Calibri"/>
      <family val="2"/>
      <scheme val="minor"/>
    </font>
    <font>
      <b/>
      <sz val="8"/>
      <color rgb="FF0000FF"/>
      <name val="Calibri"/>
      <family val="2"/>
      <scheme val="minor"/>
    </font>
    <font>
      <sz val="8"/>
      <color indexed="8"/>
      <name val="Calibri"/>
      <family val="2"/>
      <scheme val="minor"/>
    </font>
    <font>
      <sz val="10"/>
      <color rgb="FF0000FF"/>
      <name val="Calibri"/>
      <family val="2"/>
      <scheme val="minor"/>
    </font>
    <font>
      <b/>
      <sz val="10"/>
      <color indexed="8"/>
      <name val="Calibri"/>
      <family val="2"/>
      <scheme val="minor"/>
    </font>
    <font>
      <sz val="10"/>
      <color indexed="8"/>
      <name val="Arial"/>
      <family val="2"/>
    </font>
    <font>
      <sz val="11"/>
      <name val="Calibri"/>
      <family val="2"/>
      <scheme val="minor"/>
    </font>
    <font>
      <b/>
      <sz val="10"/>
      <color rgb="FF0000FF"/>
      <name val="Calibri"/>
      <family val="2"/>
      <scheme val="minor"/>
    </font>
    <font>
      <sz val="11"/>
      <color theme="1"/>
      <name val="Calibri"/>
      <family val="2"/>
      <scheme val="minor"/>
    </font>
    <font>
      <b/>
      <sz val="11"/>
      <name val="Calibri"/>
      <family val="2"/>
      <scheme val="minor"/>
    </font>
    <font>
      <u/>
      <sz val="10"/>
      <color theme="10"/>
      <name val="Arial"/>
      <family val="2"/>
    </font>
    <font>
      <b/>
      <sz val="11"/>
      <color rgb="FFFF0000"/>
      <name val="Calibri"/>
      <family val="2"/>
      <scheme val="minor"/>
    </font>
    <font>
      <b/>
      <sz val="8"/>
      <name val="Calibri"/>
      <family val="2"/>
      <scheme val="minor"/>
    </font>
    <font>
      <b/>
      <sz val="12"/>
      <name val="Calibri"/>
      <family val="2"/>
      <scheme val="minor"/>
    </font>
    <font>
      <sz val="11"/>
      <color indexed="10"/>
      <name val="Calibri"/>
      <family val="2"/>
      <scheme val="minor"/>
    </font>
    <font>
      <b/>
      <sz val="11"/>
      <color indexed="8"/>
      <name val="Calibri"/>
      <family val="2"/>
      <scheme val="minor"/>
    </font>
    <font>
      <b/>
      <sz val="8"/>
      <color theme="1"/>
      <name val="Calibri"/>
      <family val="2"/>
      <scheme val="minor"/>
    </font>
    <font>
      <b/>
      <sz val="9"/>
      <name val="Calibri"/>
      <family val="2"/>
      <scheme val="minor"/>
    </font>
    <font>
      <sz val="9"/>
      <name val="Calibri"/>
      <family val="2"/>
      <scheme val="minor"/>
    </font>
    <font>
      <b/>
      <sz val="9"/>
      <color theme="0"/>
      <name val="Calibri"/>
      <family val="2"/>
      <scheme val="minor"/>
    </font>
    <font>
      <sz val="9"/>
      <color theme="1"/>
      <name val="Calibri"/>
      <family val="2"/>
      <scheme val="minor"/>
    </font>
    <font>
      <b/>
      <sz val="10"/>
      <color theme="0"/>
      <name val="Calibri"/>
      <family val="2"/>
      <scheme val="minor"/>
    </font>
    <font>
      <sz val="11"/>
      <color indexed="8"/>
      <name val="Calibri"/>
      <family val="2"/>
    </font>
    <font>
      <sz val="11"/>
      <color rgb="FF000000"/>
      <name val="Calibri"/>
      <family val="2"/>
    </font>
    <font>
      <sz val="10"/>
      <name val="Times New Roman"/>
      <family val="1"/>
    </font>
    <font>
      <sz val="10"/>
      <name val="Arial"/>
      <family val="2"/>
    </font>
    <font>
      <b/>
      <sz val="18"/>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sz val="10"/>
      <name val="Arial"/>
      <family val="2"/>
    </font>
    <font>
      <u/>
      <sz val="10"/>
      <color theme="10"/>
      <name val="Arial"/>
      <family val="2"/>
    </font>
    <font>
      <b/>
      <sz val="10"/>
      <name val="Calibri"/>
      <family val="2"/>
      <scheme val="minor"/>
    </font>
    <font>
      <sz val="10"/>
      <name val="Calibri"/>
      <family val="2"/>
      <scheme val="minor"/>
    </font>
    <font>
      <sz val="10"/>
      <color indexed="8"/>
      <name val="Calibri"/>
      <family val="2"/>
      <scheme val="minor"/>
    </font>
    <font>
      <b/>
      <sz val="10"/>
      <color rgb="FFFF0000"/>
      <name val="Calibri"/>
      <family val="2"/>
      <scheme val="minor"/>
    </font>
    <font>
      <b/>
      <sz val="9"/>
      <name val="Calibri"/>
      <family val="2"/>
      <scheme val="minor"/>
    </font>
    <font>
      <sz val="10"/>
      <color rgb="FF0000FF"/>
      <name val="Calibri"/>
      <family val="2"/>
      <scheme val="minor"/>
    </font>
    <font>
      <u/>
      <sz val="10"/>
      <color rgb="FF0000FF"/>
      <name val="Calibri"/>
      <family val="2"/>
      <scheme val="minor"/>
    </font>
    <font>
      <b/>
      <sz val="10"/>
      <color rgb="FF0000FF"/>
      <name val="Calibri"/>
      <family val="2"/>
      <scheme val="minor"/>
    </font>
    <font>
      <b/>
      <sz val="10"/>
      <color theme="3" tint="0.39976195562608724"/>
      <name val="Calibri"/>
      <family val="2"/>
      <scheme val="minor"/>
    </font>
    <font>
      <sz val="10"/>
      <color theme="3" tint="0.39976195562608724"/>
      <name val="Calibri"/>
      <family val="2"/>
      <scheme val="minor"/>
    </font>
    <font>
      <sz val="10"/>
      <color rgb="FFFF0000"/>
      <name val="Calibri"/>
      <family val="2"/>
      <scheme val="minor"/>
    </font>
    <font>
      <b/>
      <sz val="16"/>
      <name val="Calibri"/>
      <family val="2"/>
      <scheme val="minor"/>
    </font>
    <font>
      <b/>
      <strike/>
      <sz val="10"/>
      <color rgb="FF0000FF"/>
      <name val="Calibri"/>
      <family val="2"/>
      <scheme val="minor"/>
    </font>
    <font>
      <strike/>
      <sz val="10"/>
      <color rgb="FF0000FF"/>
      <name val="Calibri"/>
      <family val="2"/>
      <scheme val="minor"/>
    </font>
    <font>
      <b/>
      <sz val="10"/>
      <color rgb="FF008000"/>
      <name val="Calibri"/>
      <family val="2"/>
      <scheme val="minor"/>
    </font>
    <font>
      <sz val="10"/>
      <color rgb="FF0000FF"/>
      <name val="Wingdings"/>
      <charset val="2"/>
    </font>
    <font>
      <sz val="10"/>
      <color indexed="10"/>
      <name val="Calibri"/>
      <family val="2"/>
      <scheme val="minor"/>
    </font>
    <font>
      <sz val="8"/>
      <name val="Arial"/>
      <family val="2"/>
    </font>
    <font>
      <sz val="8"/>
      <name val="Arial"/>
      <family val="2"/>
    </font>
    <font>
      <b/>
      <sz val="9"/>
      <color theme="1"/>
      <name val="Calibri"/>
      <family val="2"/>
      <scheme val="minor"/>
    </font>
    <font>
      <b/>
      <sz val="9"/>
      <color rgb="FFFF0000"/>
      <name val="Calibri"/>
      <family val="2"/>
      <scheme val="minor"/>
    </font>
    <font>
      <b/>
      <u/>
      <sz val="9"/>
      <color theme="1"/>
      <name val="Calibri"/>
      <family val="2"/>
      <scheme val="minor"/>
    </font>
    <font>
      <b/>
      <u/>
      <sz val="9"/>
      <color rgb="FFFF0000"/>
      <name val="Calibri"/>
      <family val="2"/>
      <scheme val="minor"/>
    </font>
    <font>
      <b/>
      <sz val="10"/>
      <color rgb="FF0000FF"/>
      <name val="Arial"/>
      <family val="2"/>
    </font>
    <font>
      <b/>
      <sz val="11"/>
      <color rgb="FF0000FF"/>
      <name val="Calibri"/>
      <family val="2"/>
      <scheme val="minor"/>
    </font>
    <font>
      <sz val="11"/>
      <color rgb="FF0000FF"/>
      <name val="Calibri"/>
      <family val="2"/>
      <scheme val="minor"/>
    </font>
    <font>
      <b/>
      <sz val="14"/>
      <color rgb="FF0000FF"/>
      <name val="Calibri"/>
      <family val="2"/>
      <scheme val="minor"/>
    </font>
    <font>
      <b/>
      <sz val="11"/>
      <color rgb="FF0000FF"/>
      <name val="Calibri"/>
      <family val="2"/>
    </font>
    <font>
      <b/>
      <sz val="9"/>
      <color rgb="FF0000FF"/>
      <name val="Arial"/>
      <family val="2"/>
    </font>
    <font>
      <sz val="10"/>
      <color rgb="FFFFFF00"/>
      <name val="Calibri"/>
      <family val="2"/>
      <scheme val="minor"/>
    </font>
    <font>
      <b/>
      <sz val="10"/>
      <color rgb="FFFFFF00"/>
      <name val="Calibri"/>
      <family val="2"/>
      <scheme val="minor"/>
    </font>
    <font>
      <u/>
      <sz val="9"/>
      <color rgb="FF800080"/>
      <name val="Calibri"/>
      <family val="2"/>
      <scheme val="minor"/>
    </font>
    <font>
      <sz val="9"/>
      <color rgb="FF0000FF"/>
      <name val="Calibri"/>
      <family val="2"/>
      <scheme val="minor"/>
    </font>
    <font>
      <b/>
      <sz val="9"/>
      <color rgb="FF0000FF"/>
      <name val="Calibri"/>
      <family val="2"/>
      <scheme val="minor"/>
    </font>
    <font>
      <sz val="9"/>
      <color rgb="FF008000"/>
      <name val="Calibri"/>
      <family val="2"/>
      <scheme val="minor"/>
    </font>
    <font>
      <b/>
      <sz val="9"/>
      <color rgb="FF008000"/>
      <name val="Calibri"/>
      <family val="2"/>
      <scheme val="minor"/>
    </font>
    <font>
      <b/>
      <sz val="9"/>
      <color rgb="FF000000"/>
      <name val="Calibri"/>
      <family val="2"/>
      <scheme val="minor"/>
    </font>
  </fonts>
  <fills count="35">
    <fill>
      <patternFill patternType="none"/>
    </fill>
    <fill>
      <patternFill patternType="gray125"/>
    </fill>
    <fill>
      <patternFill patternType="solid">
        <fgColor theme="8" tint="0.79973754081850645"/>
        <bgColor indexed="64"/>
      </patternFill>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theme="8" tint="0.79976805932798245"/>
        <bgColor indexed="64"/>
      </patternFill>
    </fill>
    <fill>
      <patternFill patternType="solid">
        <fgColor indexed="9"/>
        <bgColor indexed="64"/>
      </patternFill>
    </fill>
    <fill>
      <patternFill patternType="solid">
        <fgColor theme="6" tint="0.39973143711661124"/>
        <bgColor indexed="64"/>
      </patternFill>
    </fill>
    <fill>
      <patternFill patternType="solid">
        <fgColor theme="6" tint="0.39976195562608724"/>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9" tint="0.79976805932798245"/>
        <bgColor indexed="64"/>
      </patternFill>
    </fill>
    <fill>
      <patternFill patternType="solid">
        <fgColor theme="9" tint="0.39973143711661124"/>
        <bgColor indexed="64"/>
      </patternFill>
    </fill>
    <fill>
      <patternFill patternType="solid">
        <fgColor theme="9" tint="0.79973754081850645"/>
        <bgColor indexed="64"/>
      </patternFill>
    </fill>
    <fill>
      <patternFill patternType="solid">
        <fgColor theme="0" tint="-0.14978484450819421"/>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theme="7" tint="0.79982909634693444"/>
        <bgColor indexed="64"/>
      </patternFill>
    </fill>
    <fill>
      <patternFill patternType="solid">
        <fgColor rgb="FFFFFF99"/>
        <bgColor indexed="64"/>
      </patternFill>
    </fill>
    <fill>
      <patternFill patternType="solid">
        <fgColor rgb="FFFFC000"/>
        <bgColor indexed="64"/>
      </patternFill>
    </fill>
    <fill>
      <patternFill patternType="solid">
        <fgColor rgb="FFC00000"/>
        <bgColor indexed="64"/>
      </patternFill>
    </fill>
    <fill>
      <patternFill patternType="solid">
        <fgColor theme="0" tint="-0.14996795556505021"/>
        <bgColor indexed="64"/>
      </patternFill>
    </fill>
    <fill>
      <patternFill patternType="solid">
        <fgColor theme="9" tint="-0.249977111117893"/>
        <bgColor indexed="64"/>
      </patternFill>
    </fill>
    <fill>
      <patternFill patternType="solid">
        <fgColor theme="8" tint="0.39994506668294322"/>
        <bgColor indexed="64"/>
      </patternFill>
    </fill>
    <fill>
      <patternFill patternType="solid">
        <fgColor rgb="FFFF0000"/>
        <bgColor indexed="64"/>
      </patternFill>
    </fill>
    <fill>
      <patternFill patternType="solid">
        <fgColor rgb="FF008000"/>
        <bgColor indexed="64"/>
      </patternFill>
    </fill>
    <fill>
      <patternFill patternType="solid">
        <fgColor rgb="FF002060"/>
        <bgColor indexed="64"/>
      </patternFill>
    </fill>
    <fill>
      <patternFill patternType="solid">
        <fgColor theme="2"/>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00FF"/>
        <bgColor indexed="64"/>
      </patternFill>
    </fill>
  </fills>
  <borders count="5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theme="0"/>
      </right>
      <top style="thin">
        <color auto="1"/>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theme="0" tint="-0.24994659260841701"/>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auto="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auto="1"/>
      </bottom>
      <diagonal/>
    </border>
    <border>
      <left/>
      <right style="thin">
        <color theme="0" tint="-0.24994659260841701"/>
      </right>
      <top style="thin">
        <color auto="1"/>
      </top>
      <bottom style="thin">
        <color theme="0" tint="-0.24994659260841701"/>
      </bottom>
      <diagonal/>
    </border>
    <border>
      <left/>
      <right style="thin">
        <color auto="1"/>
      </right>
      <top style="thin">
        <color auto="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auto="1"/>
      </bottom>
      <diagonal/>
    </border>
    <border>
      <left/>
      <right style="thin">
        <color auto="1"/>
      </right>
      <top style="thin">
        <color theme="0" tint="-0.2499465926084170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auto="1"/>
      </left>
      <right style="thin">
        <color auto="1"/>
      </right>
      <top/>
      <bottom style="hair">
        <color auto="1"/>
      </bottom>
      <diagonal/>
    </border>
  </borders>
  <cellStyleXfs count="175">
    <xf numFmtId="0" fontId="0" fillId="0" borderId="0"/>
    <xf numFmtId="167" fontId="36" fillId="0" borderId="0" applyFont="0" applyFill="0" applyBorder="0" applyAlignment="0" applyProtection="0"/>
    <xf numFmtId="9" fontId="36" fillId="0" borderId="0" applyFont="0" applyFill="0" applyBorder="0" applyAlignment="0" applyProtection="0"/>
    <xf numFmtId="0" fontId="21" fillId="0" borderId="0" applyNumberFormat="0" applyFill="0" applyBorder="0" applyAlignment="0" applyProtection="0"/>
    <xf numFmtId="164" fontId="33" fillId="0" borderId="0" applyFill="0" applyBorder="0" applyAlignment="0" applyProtection="0"/>
    <xf numFmtId="43" fontId="19" fillId="0" borderId="0" applyFont="0" applyFill="0" applyBorder="0" applyAlignment="0" applyProtection="0"/>
    <xf numFmtId="0" fontId="36" fillId="0" borderId="0" applyFont="0" applyFill="0" applyBorder="0" applyAlignment="0" applyProtection="0"/>
    <xf numFmtId="0" fontId="36" fillId="0" borderId="0"/>
    <xf numFmtId="43" fontId="1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applyFont="0" applyFill="0" applyBorder="0" applyAlignment="0" applyProtection="0"/>
    <xf numFmtId="0" fontId="19" fillId="0" borderId="0"/>
    <xf numFmtId="164" fontId="33" fillId="0" borderId="0" applyFill="0" applyBorder="0" applyAlignment="0" applyProtection="0"/>
    <xf numFmtId="168" fontId="36" fillId="0" borderId="0" applyFont="0" applyFill="0" applyBorder="0" applyAlignment="0" applyProtection="0"/>
    <xf numFmtId="44" fontId="36" fillId="0" borderId="0" applyFont="0" applyFill="0" applyBorder="0" applyAlignment="0" applyProtection="0"/>
    <xf numFmtId="0" fontId="36" fillId="0" borderId="0"/>
    <xf numFmtId="0" fontId="19" fillId="0" borderId="0"/>
    <xf numFmtId="0" fontId="36" fillId="0" borderId="0"/>
    <xf numFmtId="0" fontId="19" fillId="0" borderId="0"/>
    <xf numFmtId="0" fontId="19" fillId="0" borderId="0"/>
    <xf numFmtId="0" fontId="36" fillId="0" borderId="0"/>
    <xf numFmtId="0" fontId="34" fillId="0" borderId="0"/>
    <xf numFmtId="0" fontId="16" fillId="0" borderId="0"/>
    <xf numFmtId="0" fontId="16" fillId="0" borderId="0"/>
    <xf numFmtId="0" fontId="36" fillId="0" borderId="0"/>
    <xf numFmtId="0" fontId="36" fillId="0" borderId="0"/>
    <xf numFmtId="0" fontId="36" fillId="0" borderId="0"/>
    <xf numFmtId="0" fontId="35" fillId="0" borderId="0"/>
    <xf numFmtId="0" fontId="35" fillId="0" borderId="0"/>
    <xf numFmtId="9" fontId="19" fillId="0" borderId="0" applyFont="0" applyFill="0" applyBorder="0" applyAlignment="0" applyProtection="0"/>
    <xf numFmtId="9" fontId="33"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6" fillId="0" borderId="0" applyFont="0" applyFill="0" applyBorder="0" applyAlignment="0" applyProtection="0"/>
    <xf numFmtId="9" fontId="19" fillId="0" borderId="0" applyFont="0" applyFill="0" applyBorder="0" applyAlignment="0" applyProtection="0"/>
    <xf numFmtId="169" fontId="33" fillId="0" borderId="0" applyFill="0" applyBorder="0" applyAlignment="0" applyProtection="0"/>
    <xf numFmtId="0" fontId="33" fillId="0" borderId="0" applyFont="0" applyFill="0" applyBorder="0" applyAlignment="0" applyProtection="0"/>
    <xf numFmtId="169" fontId="33" fillId="0" borderId="0" applyFill="0" applyBorder="0" applyAlignment="0" applyProtection="0"/>
    <xf numFmtId="167"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2" fillId="0" borderId="0" applyNumberFormat="0" applyFill="0" applyBorder="0" applyAlignment="0" applyProtection="0"/>
    <xf numFmtId="44" fontId="41" fillId="0" borderId="0" applyFont="0" applyFill="0" applyBorder="0" applyAlignment="0" applyProtection="0"/>
    <xf numFmtId="0" fontId="41"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4" fontId="36"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21" fillId="0" borderId="0" applyNumberFormat="0" applyFill="0" applyBorder="0" applyAlignment="0" applyProtection="0"/>
    <xf numFmtId="44" fontId="36" fillId="0" borderId="0" applyFont="0" applyFill="0" applyBorder="0" applyAlignment="0" applyProtection="0"/>
    <xf numFmtId="0" fontId="36"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4" fontId="36"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21" fillId="0" borderId="0" applyNumberFormat="0" applyFill="0" applyBorder="0" applyAlignment="0" applyProtection="0"/>
    <xf numFmtId="44" fontId="36" fillId="0" borderId="0" applyFont="0" applyFill="0" applyBorder="0" applyAlignment="0" applyProtection="0"/>
    <xf numFmtId="0" fontId="36" fillId="0" borderId="0"/>
    <xf numFmtId="43" fontId="33" fillId="0" borderId="0" applyFont="0" applyFill="0" applyBorder="0" applyAlignment="0" applyProtection="0"/>
    <xf numFmtId="43" fontId="3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4" fontId="36" fillId="0" borderId="0" applyFont="0" applyFill="0" applyBorder="0" applyAlignment="0" applyProtection="0"/>
    <xf numFmtId="0" fontId="1" fillId="0" borderId="0"/>
  </cellStyleXfs>
  <cellXfs count="838">
    <xf numFmtId="0" fontId="0" fillId="0" borderId="0" xfId="0"/>
    <xf numFmtId="0" fontId="6" fillId="0" borderId="0" xfId="25" applyFont="1" applyAlignment="1">
      <alignment vertical="center"/>
    </xf>
    <xf numFmtId="0" fontId="7" fillId="0" borderId="0" xfId="12" applyFont="1" applyAlignment="1">
      <alignment horizontal="center" vertical="center" wrapText="1"/>
    </xf>
    <xf numFmtId="0" fontId="6" fillId="0" borderId="1" xfId="25" applyFont="1" applyBorder="1" applyAlignment="1">
      <alignment vertical="center"/>
    </xf>
    <xf numFmtId="0" fontId="6" fillId="0" borderId="2" xfId="25" applyFont="1" applyBorder="1" applyAlignment="1">
      <alignment vertical="center"/>
    </xf>
    <xf numFmtId="0" fontId="6" fillId="0" borderId="3" xfId="25" applyFont="1" applyBorder="1" applyAlignment="1">
      <alignment vertical="center"/>
    </xf>
    <xf numFmtId="0" fontId="8" fillId="0" borderId="0" xfId="3" applyFont="1" applyAlignment="1">
      <alignment horizontal="center" vertical="center"/>
    </xf>
    <xf numFmtId="0" fontId="10" fillId="0" borderId="5" xfId="27" applyFont="1" applyBorder="1" applyAlignment="1">
      <alignment horizontal="center" vertical="center" wrapText="1"/>
    </xf>
    <xf numFmtId="9" fontId="11" fillId="0" borderId="2" xfId="12" applyNumberFormat="1" applyFont="1" applyBorder="1" applyAlignment="1">
      <alignment horizontal="left" vertical="center"/>
    </xf>
    <xf numFmtId="0" fontId="11" fillId="0" borderId="2" xfId="12" applyFont="1" applyBorder="1" applyAlignment="1">
      <alignment vertical="center"/>
    </xf>
    <xf numFmtId="0" fontId="11" fillId="0" borderId="3" xfId="12" applyFont="1" applyBorder="1" applyAlignment="1">
      <alignment vertical="center"/>
    </xf>
    <xf numFmtId="0" fontId="11" fillId="0" borderId="8" xfId="27" applyFont="1" applyBorder="1" applyAlignment="1">
      <alignment vertical="center"/>
    </xf>
    <xf numFmtId="10" fontId="12" fillId="0" borderId="4" xfId="25" applyNumberFormat="1" applyFont="1" applyBorder="1" applyAlignment="1">
      <alignment horizontal="left" vertical="center" wrapText="1"/>
    </xf>
    <xf numFmtId="0" fontId="11" fillId="0" borderId="10" xfId="27" applyFont="1" applyBorder="1" applyAlignment="1">
      <alignment vertical="center"/>
    </xf>
    <xf numFmtId="0" fontId="11" fillId="0" borderId="4" xfId="27" applyFont="1" applyBorder="1" applyAlignment="1">
      <alignment horizontal="center" vertical="center"/>
    </xf>
    <xf numFmtId="0" fontId="11" fillId="0" borderId="4" xfId="27" applyFont="1" applyBorder="1" applyAlignment="1">
      <alignment vertical="center"/>
    </xf>
    <xf numFmtId="4" fontId="11" fillId="0" borderId="4" xfId="27" applyNumberFormat="1" applyFont="1" applyBorder="1" applyAlignment="1">
      <alignment horizontal="center" vertical="center"/>
    </xf>
    <xf numFmtId="0" fontId="7" fillId="3" borderId="4" xfId="27" applyFont="1" applyFill="1" applyBorder="1" applyAlignment="1">
      <alignment horizontal="center" vertical="center"/>
    </xf>
    <xf numFmtId="0" fontId="7" fillId="3" borderId="4" xfId="27" applyFont="1" applyFill="1" applyBorder="1" applyAlignment="1">
      <alignment vertical="center"/>
    </xf>
    <xf numFmtId="4" fontId="7" fillId="3" borderId="4" xfId="27" applyNumberFormat="1" applyFont="1" applyFill="1" applyBorder="1" applyAlignment="1">
      <alignment horizontal="center" vertical="center"/>
    </xf>
    <xf numFmtId="0" fontId="11" fillId="0" borderId="4" xfId="27" applyFont="1" applyBorder="1" applyAlignment="1">
      <alignment vertical="center" wrapText="1"/>
    </xf>
    <xf numFmtId="0" fontId="7" fillId="2" borderId="4" xfId="27" applyFont="1" applyFill="1" applyBorder="1" applyAlignment="1">
      <alignment horizontal="center" vertical="center"/>
    </xf>
    <xf numFmtId="10" fontId="7" fillId="2" borderId="4" xfId="35" applyNumberFormat="1" applyFont="1" applyFill="1" applyBorder="1" applyAlignment="1" applyProtection="1">
      <alignment horizontal="center" vertical="center"/>
    </xf>
    <xf numFmtId="0" fontId="13" fillId="0" borderId="0" xfId="25" applyFont="1" applyAlignment="1">
      <alignment vertical="center"/>
    </xf>
    <xf numFmtId="0" fontId="6" fillId="0" borderId="10" xfId="25" applyFont="1" applyBorder="1" applyAlignment="1">
      <alignment vertical="center"/>
    </xf>
    <xf numFmtId="0" fontId="6" fillId="0" borderId="11" xfId="25" applyFont="1" applyBorder="1" applyAlignment="1">
      <alignment vertical="center"/>
    </xf>
    <xf numFmtId="0" fontId="14" fillId="0" borderId="0" xfId="27" applyFont="1" applyAlignment="1">
      <alignment vertical="center"/>
    </xf>
    <xf numFmtId="0" fontId="6" fillId="0" borderId="5" xfId="25" applyFont="1" applyBorder="1" applyAlignment="1">
      <alignment vertical="center"/>
    </xf>
    <xf numFmtId="0" fontId="6" fillId="0" borderId="12" xfId="25" applyFont="1" applyBorder="1" applyAlignment="1">
      <alignment vertical="center"/>
    </xf>
    <xf numFmtId="0" fontId="6" fillId="0" borderId="6" xfId="25" applyFont="1" applyBorder="1" applyAlignment="1">
      <alignment vertical="center"/>
    </xf>
    <xf numFmtId="0" fontId="15" fillId="0" borderId="8" xfId="25" applyFont="1" applyBorder="1" applyAlignment="1">
      <alignment horizontal="center" vertical="center"/>
    </xf>
    <xf numFmtId="0" fontId="7" fillId="2" borderId="4" xfId="25" applyFont="1" applyFill="1" applyBorder="1" applyAlignment="1">
      <alignment horizontal="center" vertical="center"/>
    </xf>
    <xf numFmtId="0" fontId="7" fillId="2" borderId="4" xfId="25" applyFont="1" applyFill="1" applyBorder="1" applyAlignment="1">
      <alignment horizontal="center" vertical="center" wrapText="1"/>
    </xf>
    <xf numFmtId="10" fontId="7" fillId="2" borderId="4" xfId="25" applyNumberFormat="1" applyFont="1" applyFill="1" applyBorder="1" applyAlignment="1">
      <alignment horizontal="center" vertical="center"/>
    </xf>
    <xf numFmtId="49" fontId="6" fillId="0" borderId="8" xfId="25" applyNumberFormat="1" applyFont="1" applyBorder="1" applyAlignment="1">
      <alignment horizontal="center" vertical="center"/>
    </xf>
    <xf numFmtId="49" fontId="6" fillId="4" borderId="4" xfId="25" applyNumberFormat="1" applyFont="1" applyFill="1" applyBorder="1" applyAlignment="1">
      <alignment horizontal="center" vertical="center"/>
    </xf>
    <xf numFmtId="49" fontId="6" fillId="4" borderId="4" xfId="25" applyNumberFormat="1" applyFont="1" applyFill="1" applyBorder="1" applyAlignment="1">
      <alignment horizontal="left" vertical="center" wrapText="1"/>
    </xf>
    <xf numFmtId="171" fontId="14" fillId="5" borderId="11" xfId="25" applyNumberFormat="1" applyFont="1" applyFill="1" applyBorder="1" applyAlignment="1">
      <alignment vertical="center"/>
    </xf>
    <xf numFmtId="0" fontId="7" fillId="2" borderId="4" xfId="25" applyFont="1" applyFill="1" applyBorder="1" applyAlignment="1">
      <alignment horizontal="left" vertical="center"/>
    </xf>
    <xf numFmtId="10" fontId="7" fillId="2" borderId="4" xfId="27" applyNumberFormat="1" applyFont="1" applyFill="1" applyBorder="1" applyAlignment="1">
      <alignment horizontal="center" vertical="center"/>
    </xf>
    <xf numFmtId="0" fontId="16" fillId="0" borderId="0" xfId="25" applyAlignment="1">
      <alignment vertical="center"/>
    </xf>
    <xf numFmtId="10" fontId="12" fillId="0" borderId="4" xfId="25" applyNumberFormat="1" applyFont="1" applyBorder="1" applyAlignment="1">
      <alignment horizontal="left" vertical="center"/>
    </xf>
    <xf numFmtId="49" fontId="6" fillId="4" borderId="4" xfId="25" applyNumberFormat="1" applyFont="1" applyFill="1" applyBorder="1" applyAlignment="1">
      <alignment horizontal="left" vertical="center"/>
    </xf>
    <xf numFmtId="0" fontId="17" fillId="0" borderId="0" xfId="0" applyFont="1" applyAlignment="1">
      <alignment vertical="center"/>
    </xf>
    <xf numFmtId="49" fontId="15" fillId="4" borderId="4" xfId="25" applyNumberFormat="1" applyFont="1" applyFill="1" applyBorder="1" applyAlignment="1">
      <alignment horizontal="right" vertical="center"/>
    </xf>
    <xf numFmtId="171" fontId="18" fillId="5" borderId="11" xfId="25" applyNumberFormat="1" applyFont="1" applyFill="1" applyBorder="1" applyAlignment="1">
      <alignment vertical="center"/>
    </xf>
    <xf numFmtId="49" fontId="15" fillId="4" borderId="4" xfId="25" applyNumberFormat="1" applyFont="1" applyFill="1" applyBorder="1" applyAlignment="1">
      <alignment horizontal="left" vertical="center"/>
    </xf>
    <xf numFmtId="49" fontId="14" fillId="4" borderId="4" xfId="25" applyNumberFormat="1" applyFont="1" applyFill="1" applyBorder="1" applyAlignment="1">
      <alignment horizontal="left" vertical="center"/>
    </xf>
    <xf numFmtId="172" fontId="6" fillId="4" borderId="4" xfId="2" applyNumberFormat="1" applyFont="1" applyFill="1" applyBorder="1" applyAlignment="1">
      <alignment horizontal="left" vertical="center"/>
    </xf>
    <xf numFmtId="0" fontId="19" fillId="0" borderId="0" xfId="14" applyAlignment="1">
      <alignment horizontal="right"/>
    </xf>
    <xf numFmtId="0" fontId="7" fillId="6" borderId="4" xfId="25" applyFont="1" applyFill="1" applyBorder="1" applyAlignment="1">
      <alignment horizontal="left" vertical="center"/>
    </xf>
    <xf numFmtId="172" fontId="7" fillId="2" borderId="4" xfId="27" applyNumberFormat="1" applyFont="1" applyFill="1" applyBorder="1" applyAlignment="1">
      <alignment horizontal="center" vertical="center"/>
    </xf>
    <xf numFmtId="0" fontId="17" fillId="0" borderId="0" xfId="0" applyFont="1" applyAlignment="1">
      <alignment horizontal="justify" vertical="center"/>
    </xf>
    <xf numFmtId="4" fontId="25" fillId="0" borderId="0" xfId="30" applyNumberFormat="1" applyFont="1"/>
    <xf numFmtId="4" fontId="25" fillId="0" borderId="0" xfId="23" applyNumberFormat="1" applyFont="1"/>
    <xf numFmtId="0" fontId="17" fillId="0" borderId="0" xfId="12" applyFont="1"/>
    <xf numFmtId="0" fontId="17" fillId="4" borderId="0" xfId="12" applyFont="1" applyFill="1"/>
    <xf numFmtId="0" fontId="20" fillId="0" borderId="0" xfId="12" applyFont="1"/>
    <xf numFmtId="4" fontId="17" fillId="0" borderId="0" xfId="12" applyNumberFormat="1" applyFont="1"/>
    <xf numFmtId="4" fontId="11" fillId="0" borderId="0" xfId="12" applyNumberFormat="1" applyFont="1"/>
    <xf numFmtId="0" fontId="11" fillId="0" borderId="0" xfId="12" applyFont="1"/>
    <xf numFmtId="0" fontId="7" fillId="0" borderId="0" xfId="12" applyFont="1" applyAlignment="1">
      <alignment horizontal="center"/>
    </xf>
    <xf numFmtId="0" fontId="22" fillId="7" borderId="15" xfId="23" applyFont="1" applyFill="1" applyBorder="1" applyAlignment="1">
      <alignment vertical="center" wrapText="1"/>
    </xf>
    <xf numFmtId="4" fontId="17" fillId="7" borderId="0" xfId="30" applyNumberFormat="1" applyFont="1" applyFill="1"/>
    <xf numFmtId="4" fontId="20" fillId="2" borderId="4" xfId="12" applyNumberFormat="1" applyFont="1" applyFill="1" applyBorder="1" applyAlignment="1">
      <alignment horizontal="center" vertical="center"/>
    </xf>
    <xf numFmtId="167" fontId="24" fillId="4" borderId="28" xfId="1" applyFont="1" applyFill="1" applyBorder="1" applyAlignment="1">
      <alignment vertical="center"/>
    </xf>
    <xf numFmtId="0" fontId="17" fillId="0" borderId="0" xfId="12" applyFont="1" applyAlignment="1">
      <alignment horizontal="center"/>
    </xf>
    <xf numFmtId="0" fontId="7" fillId="0" borderId="0" xfId="20" applyFont="1" applyAlignment="1">
      <alignment horizontal="center" vertical="center"/>
    </xf>
    <xf numFmtId="0" fontId="11" fillId="0" borderId="0" xfId="20" applyFont="1"/>
    <xf numFmtId="4" fontId="11" fillId="0" borderId="0" xfId="20" applyNumberFormat="1" applyFont="1"/>
    <xf numFmtId="0" fontId="26" fillId="0" borderId="1" xfId="26" applyFont="1" applyBorder="1" applyAlignment="1">
      <alignment horizontal="center" vertical="center"/>
    </xf>
    <xf numFmtId="0" fontId="22" fillId="7" borderId="2" xfId="23" applyFont="1" applyFill="1" applyBorder="1" applyAlignment="1">
      <alignment vertical="center" wrapText="1"/>
    </xf>
    <xf numFmtId="4" fontId="17" fillId="7" borderId="12" xfId="30" applyNumberFormat="1" applyFont="1" applyFill="1" applyBorder="1"/>
    <xf numFmtId="0" fontId="11" fillId="0" borderId="19" xfId="20" applyFont="1" applyBorder="1" applyAlignment="1">
      <alignment horizontal="center" vertical="center"/>
    </xf>
    <xf numFmtId="0" fontId="17" fillId="26" borderId="19" xfId="12" applyFont="1" applyFill="1" applyBorder="1" applyAlignment="1">
      <alignment horizontal="center" vertical="center"/>
    </xf>
    <xf numFmtId="0" fontId="21" fillId="26" borderId="19" xfId="3" applyNumberFormat="1" applyFill="1" applyBorder="1" applyAlignment="1" applyProtection="1">
      <alignment horizontal="center" vertical="center"/>
    </xf>
    <xf numFmtId="0" fontId="17" fillId="4" borderId="28" xfId="12" applyFont="1" applyFill="1" applyBorder="1"/>
    <xf numFmtId="0" fontId="20" fillId="4" borderId="4" xfId="20" applyFont="1" applyFill="1" applyBorder="1" applyAlignment="1">
      <alignment horizontal="center" vertical="center"/>
    </xf>
    <xf numFmtId="174" fontId="24" fillId="4" borderId="6" xfId="12" applyNumberFormat="1" applyFont="1" applyFill="1" applyBorder="1" applyAlignment="1">
      <alignment horizontal="center" vertical="center" wrapText="1"/>
    </xf>
    <xf numFmtId="0" fontId="20" fillId="4" borderId="0" xfId="20" applyFont="1" applyFill="1" applyAlignment="1">
      <alignment horizontal="center" vertical="center"/>
    </xf>
    <xf numFmtId="49" fontId="17" fillId="0" borderId="0" xfId="12" applyNumberFormat="1" applyFont="1" applyAlignment="1">
      <alignment horizontal="center" vertical="top"/>
    </xf>
    <xf numFmtId="0" fontId="17" fillId="0" borderId="0" xfId="12" applyFont="1" applyAlignment="1">
      <alignment wrapText="1"/>
    </xf>
    <xf numFmtId="4" fontId="20" fillId="0" borderId="0" xfId="20" applyNumberFormat="1" applyFont="1" applyAlignment="1">
      <alignment horizontal="center" vertical="center"/>
    </xf>
    <xf numFmtId="0" fontId="27" fillId="3" borderId="4" xfId="0" applyFont="1" applyFill="1" applyBorder="1" applyAlignment="1" applyProtection="1">
      <alignment horizontal="center" vertical="center" wrapText="1"/>
      <protection locked="0"/>
    </xf>
    <xf numFmtId="0" fontId="23" fillId="3" borderId="4" xfId="0" applyFont="1" applyFill="1" applyBorder="1" applyAlignment="1" applyProtection="1">
      <alignment horizontal="center" vertical="center" wrapText="1"/>
      <protection locked="0"/>
    </xf>
    <xf numFmtId="0" fontId="28" fillId="27" borderId="4" xfId="0" applyFont="1" applyFill="1" applyBorder="1" applyAlignment="1" applyProtection="1">
      <alignment horizontal="center" vertical="center"/>
      <protection locked="0"/>
    </xf>
    <xf numFmtId="2" fontId="29" fillId="0" borderId="4" xfId="38" applyNumberFormat="1" applyFont="1" applyFill="1" applyBorder="1" applyAlignment="1" applyProtection="1">
      <alignment horizontal="center" vertical="center"/>
      <protection locked="0"/>
    </xf>
    <xf numFmtId="0" fontId="28" fillId="22" borderId="4" xfId="0" applyFont="1" applyFill="1" applyBorder="1" applyAlignment="1" applyProtection="1">
      <alignment horizontal="center" vertical="center"/>
      <protection locked="0"/>
    </xf>
    <xf numFmtId="0" fontId="30" fillId="28" borderId="4" xfId="0" applyFont="1" applyFill="1" applyBorder="1" applyAlignment="1" applyProtection="1">
      <alignment horizontal="center" vertical="center"/>
      <protection locked="0"/>
    </xf>
    <xf numFmtId="0" fontId="6" fillId="0" borderId="0" xfId="26" applyFont="1" applyAlignment="1">
      <alignment vertical="center"/>
    </xf>
    <xf numFmtId="2" fontId="31" fillId="0" borderId="4" xfId="38" applyNumberFormat="1" applyFont="1" applyBorder="1" applyAlignment="1" applyProtection="1">
      <alignment horizontal="center" vertical="center"/>
      <protection locked="0"/>
    </xf>
    <xf numFmtId="4" fontId="17" fillId="0" borderId="0" xfId="20" applyNumberFormat="1" applyFont="1"/>
    <xf numFmtId="4" fontId="7" fillId="0" borderId="0" xfId="20" applyNumberFormat="1" applyFont="1" applyAlignment="1">
      <alignment horizontal="center" vertical="center"/>
    </xf>
    <xf numFmtId="0" fontId="6" fillId="0" borderId="2" xfId="26" applyFont="1" applyBorder="1" applyAlignment="1">
      <alignment vertical="center"/>
    </xf>
    <xf numFmtId="0" fontId="6" fillId="0" borderId="3" xfId="26" applyFont="1" applyBorder="1" applyAlignment="1">
      <alignment vertical="center"/>
    </xf>
    <xf numFmtId="0" fontId="8" fillId="0" borderId="0" xfId="3" applyNumberFormat="1" applyFont="1" applyFill="1" applyBorder="1" applyAlignment="1" applyProtection="1">
      <alignment vertical="center"/>
    </xf>
    <xf numFmtId="14" fontId="9" fillId="0" borderId="0" xfId="19" applyNumberFormat="1" applyFont="1" applyAlignment="1">
      <alignment horizontal="center" vertical="center" wrapText="1"/>
    </xf>
    <xf numFmtId="0" fontId="24" fillId="0" borderId="0" xfId="28" applyFont="1" applyAlignment="1">
      <alignment vertical="center" wrapText="1"/>
    </xf>
    <xf numFmtId="4" fontId="25" fillId="0" borderId="0" xfId="31" applyNumberFormat="1" applyFont="1"/>
    <xf numFmtId="0" fontId="17" fillId="0" borderId="0" xfId="20" applyFont="1"/>
    <xf numFmtId="0" fontId="32" fillId="0" borderId="4" xfId="26" applyFont="1" applyBorder="1" applyAlignment="1">
      <alignment horizontal="center" vertical="center" wrapText="1"/>
    </xf>
    <xf numFmtId="10" fontId="11" fillId="0" borderId="19" xfId="26" applyNumberFormat="1" applyFont="1" applyBorder="1" applyAlignment="1">
      <alignment horizontal="center" vertical="center"/>
    </xf>
    <xf numFmtId="10" fontId="7" fillId="27" borderId="24" xfId="26" applyNumberFormat="1" applyFont="1" applyFill="1" applyBorder="1" applyAlignment="1">
      <alignment horizontal="center" vertical="center"/>
    </xf>
    <xf numFmtId="0" fontId="7" fillId="27" borderId="4" xfId="26" applyFont="1" applyFill="1" applyBorder="1" applyAlignment="1">
      <alignment horizontal="center" vertical="center" wrapText="1"/>
    </xf>
    <xf numFmtId="10" fontId="7" fillId="27" borderId="19" xfId="26" applyNumberFormat="1" applyFont="1" applyFill="1" applyBorder="1" applyAlignment="1">
      <alignment horizontal="center" vertical="center"/>
    </xf>
    <xf numFmtId="10" fontId="7" fillId="22" borderId="19" xfId="26" applyNumberFormat="1" applyFont="1" applyFill="1" applyBorder="1" applyAlignment="1">
      <alignment horizontal="center" vertical="center"/>
    </xf>
    <xf numFmtId="0" fontId="7" fillId="22" borderId="4" xfId="26" applyFont="1" applyFill="1" applyBorder="1" applyAlignment="1">
      <alignment horizontal="center" vertical="center" wrapText="1"/>
    </xf>
    <xf numFmtId="0" fontId="32" fillId="28" borderId="4" xfId="26" applyFont="1" applyFill="1" applyBorder="1" applyAlignment="1">
      <alignment horizontal="center" vertical="center" wrapText="1"/>
    </xf>
    <xf numFmtId="10" fontId="20" fillId="0" borderId="4" xfId="26" applyNumberFormat="1" applyFont="1" applyBorder="1" applyAlignment="1">
      <alignment horizontal="center" vertical="center"/>
    </xf>
    <xf numFmtId="0" fontId="17" fillId="4" borderId="13" xfId="12" applyFont="1" applyFill="1" applyBorder="1"/>
    <xf numFmtId="0" fontId="17" fillId="4" borderId="14" xfId="12" applyFont="1" applyFill="1" applyBorder="1"/>
    <xf numFmtId="0" fontId="17" fillId="4" borderId="0" xfId="20" applyFont="1" applyFill="1"/>
    <xf numFmtId="10" fontId="31" fillId="0" borderId="4" xfId="38" applyNumberFormat="1" applyFont="1" applyBorder="1" applyAlignment="1" applyProtection="1">
      <alignment horizontal="center" vertical="center"/>
      <protection locked="0"/>
    </xf>
    <xf numFmtId="10" fontId="29" fillId="0" borderId="4" xfId="38" applyNumberFormat="1" applyFont="1" applyFill="1" applyBorder="1" applyAlignment="1" applyProtection="1">
      <alignment horizontal="center" vertical="center"/>
      <protection locked="0"/>
    </xf>
    <xf numFmtId="10" fontId="32" fillId="28" borderId="28" xfId="26" applyNumberFormat="1" applyFont="1" applyFill="1" applyBorder="1" applyAlignment="1">
      <alignment horizontal="center" vertical="center"/>
    </xf>
    <xf numFmtId="9" fontId="31" fillId="0" borderId="4" xfId="11" applyFont="1" applyBorder="1" applyAlignment="1" applyProtection="1">
      <alignment horizontal="center" vertical="center"/>
      <protection locked="0"/>
    </xf>
    <xf numFmtId="177" fontId="6" fillId="0" borderId="0" xfId="26" applyNumberFormat="1" applyFont="1" applyAlignment="1">
      <alignment vertical="center"/>
    </xf>
    <xf numFmtId="4" fontId="6" fillId="0" borderId="0" xfId="26" applyNumberFormat="1" applyFont="1" applyAlignment="1">
      <alignment vertical="center"/>
    </xf>
    <xf numFmtId="0" fontId="24" fillId="4" borderId="27" xfId="12" applyFont="1" applyFill="1" applyBorder="1" applyAlignment="1">
      <alignment vertical="center" wrapText="1"/>
    </xf>
    <xf numFmtId="10" fontId="32" fillId="0" borderId="24" xfId="26" applyNumberFormat="1" applyFont="1" applyBorder="1" applyAlignment="1">
      <alignment vertical="center"/>
    </xf>
    <xf numFmtId="167" fontId="6" fillId="0" borderId="0" xfId="26" applyNumberFormat="1" applyFont="1" applyAlignment="1">
      <alignment vertical="center"/>
    </xf>
    <xf numFmtId="10" fontId="32" fillId="0" borderId="19" xfId="26" applyNumberFormat="1" applyFont="1" applyBorder="1" applyAlignment="1">
      <alignment vertical="center"/>
    </xf>
    <xf numFmtId="10" fontId="7" fillId="0" borderId="19" xfId="26" applyNumberFormat="1" applyFont="1" applyBorder="1" applyAlignment="1">
      <alignment vertical="center"/>
    </xf>
    <xf numFmtId="10" fontId="32" fillId="0" borderId="28" xfId="26" applyNumberFormat="1" applyFont="1" applyBorder="1" applyAlignment="1">
      <alignment vertical="center"/>
    </xf>
    <xf numFmtId="0" fontId="17" fillId="0" borderId="13" xfId="12" applyFont="1" applyBorder="1"/>
    <xf numFmtId="4" fontId="44" fillId="0" borderId="0" xfId="30" applyNumberFormat="1" applyFont="1"/>
    <xf numFmtId="4" fontId="44" fillId="0" borderId="0" xfId="12" applyNumberFormat="1" applyFont="1"/>
    <xf numFmtId="0" fontId="44" fillId="0" borderId="0" xfId="12" applyFont="1"/>
    <xf numFmtId="49" fontId="43" fillId="0" borderId="4" xfId="29" applyNumberFormat="1" applyFont="1" applyBorder="1" applyAlignment="1">
      <alignment horizontal="center" vertical="center" wrapText="1"/>
    </xf>
    <xf numFmtId="4" fontId="44" fillId="0" borderId="0" xfId="30" applyNumberFormat="1" applyFont="1" applyAlignment="1">
      <alignment horizontal="left" vertical="center"/>
    </xf>
    <xf numFmtId="4" fontId="43" fillId="7" borderId="4" xfId="23" applyNumberFormat="1" applyFont="1" applyFill="1" applyBorder="1" applyAlignment="1">
      <alignment horizontal="center" vertical="center" wrapText="1"/>
    </xf>
    <xf numFmtId="4" fontId="43" fillId="0" borderId="4" xfId="30" applyNumberFormat="1" applyFont="1" applyBorder="1" applyAlignment="1">
      <alignment horizontal="center" vertical="center"/>
    </xf>
    <xf numFmtId="0" fontId="40" fillId="0" borderId="0" xfId="19" applyFont="1" applyAlignment="1">
      <alignment horizontal="center" vertical="center" wrapText="1"/>
    </xf>
    <xf numFmtId="0" fontId="45" fillId="0" borderId="0" xfId="26" applyFont="1" applyAlignment="1">
      <alignment vertical="center"/>
    </xf>
    <xf numFmtId="0" fontId="38" fillId="0" borderId="13" xfId="0" applyFont="1" applyBorder="1" applyAlignment="1">
      <alignment vertical="center"/>
    </xf>
    <xf numFmtId="0" fontId="38" fillId="0" borderId="15" xfId="0" applyFont="1" applyBorder="1" applyAlignment="1">
      <alignment vertical="center"/>
    </xf>
    <xf numFmtId="0" fontId="38" fillId="0" borderId="14" xfId="0" applyFont="1" applyBorder="1" applyAlignment="1">
      <alignment vertical="center"/>
    </xf>
    <xf numFmtId="0" fontId="38" fillId="0" borderId="0" xfId="0" applyFont="1" applyAlignment="1">
      <alignment vertical="center"/>
    </xf>
    <xf numFmtId="0" fontId="38" fillId="0" borderId="0" xfId="0" applyFont="1"/>
    <xf numFmtId="0" fontId="40" fillId="0" borderId="4" xfId="0" applyFont="1" applyBorder="1" applyAlignment="1">
      <alignment vertical="center"/>
    </xf>
    <xf numFmtId="0" fontId="44" fillId="0" borderId="0" xfId="0" applyFont="1"/>
    <xf numFmtId="0" fontId="48" fillId="0" borderId="0" xfId="0" applyFont="1"/>
    <xf numFmtId="0" fontId="49" fillId="0" borderId="0" xfId="3" applyFont="1"/>
    <xf numFmtId="3" fontId="48" fillId="0" borderId="0" xfId="0" applyNumberFormat="1" applyFont="1"/>
    <xf numFmtId="0" fontId="48" fillId="22" borderId="0" xfId="0" applyFont="1" applyFill="1"/>
    <xf numFmtId="0" fontId="44" fillId="22" borderId="0" xfId="0" applyFont="1" applyFill="1"/>
    <xf numFmtId="0" fontId="48" fillId="0" borderId="0" xfId="12" applyFont="1" applyAlignment="1">
      <alignment horizontal="center" vertical="center"/>
    </xf>
    <xf numFmtId="0" fontId="44" fillId="0" borderId="1" xfId="12" applyFont="1" applyBorder="1"/>
    <xf numFmtId="0" fontId="43" fillId="0" borderId="2" xfId="12" applyFont="1" applyBorder="1" applyAlignment="1">
      <alignment vertical="center"/>
    </xf>
    <xf numFmtId="4" fontId="48" fillId="0" borderId="0" xfId="30" applyNumberFormat="1" applyFont="1" applyAlignment="1">
      <alignment horizontal="center" vertical="center"/>
    </xf>
    <xf numFmtId="0" fontId="46" fillId="7" borderId="5" xfId="23" applyFont="1" applyFill="1" applyBorder="1" applyAlignment="1">
      <alignment vertical="center" wrapText="1"/>
    </xf>
    <xf numFmtId="0" fontId="46" fillId="7" borderId="12" xfId="23" applyFont="1" applyFill="1" applyBorder="1" applyAlignment="1">
      <alignment vertical="center" wrapText="1"/>
    </xf>
    <xf numFmtId="4" fontId="43" fillId="7" borderId="4" xfId="23" applyNumberFormat="1" applyFont="1" applyFill="1" applyBorder="1" applyAlignment="1">
      <alignment vertical="center" wrapText="1"/>
    </xf>
    <xf numFmtId="0" fontId="48" fillId="4" borderId="0" xfId="12" applyFont="1" applyFill="1" applyAlignment="1">
      <alignment horizontal="center" vertical="center"/>
    </xf>
    <xf numFmtId="0" fontId="43" fillId="4" borderId="29" xfId="12" applyFont="1" applyFill="1" applyBorder="1" applyAlignment="1">
      <alignment horizontal="center" vertical="center"/>
    </xf>
    <xf numFmtId="177" fontId="43" fillId="4" borderId="29" xfId="12" applyNumberFormat="1" applyFont="1" applyFill="1" applyBorder="1" applyAlignment="1">
      <alignment horizontal="center" vertical="center"/>
    </xf>
    <xf numFmtId="0" fontId="51" fillId="4" borderId="30" xfId="12" applyFont="1" applyFill="1" applyBorder="1" applyAlignment="1">
      <alignment horizontal="center" vertical="center"/>
    </xf>
    <xf numFmtId="0" fontId="51" fillId="4" borderId="31" xfId="12" applyFont="1" applyFill="1" applyBorder="1" applyAlignment="1">
      <alignment horizontal="center" vertical="center"/>
    </xf>
    <xf numFmtId="0" fontId="51" fillId="4" borderId="38" xfId="12" applyFont="1" applyFill="1" applyBorder="1" applyAlignment="1">
      <alignment horizontal="center" vertical="center"/>
    </xf>
    <xf numFmtId="0" fontId="51" fillId="4" borderId="41" xfId="12" applyFont="1" applyFill="1" applyBorder="1" applyAlignment="1">
      <alignment horizontal="center" vertical="center"/>
    </xf>
    <xf numFmtId="0" fontId="51" fillId="4" borderId="42" xfId="12" applyFont="1" applyFill="1" applyBorder="1" applyAlignment="1">
      <alignment horizontal="center" vertical="center"/>
    </xf>
    <xf numFmtId="0" fontId="48" fillId="18" borderId="0" xfId="12" applyFont="1" applyFill="1" applyAlignment="1">
      <alignment horizontal="center" vertical="center"/>
    </xf>
    <xf numFmtId="0" fontId="43" fillId="17" borderId="32" xfId="12" applyFont="1" applyFill="1" applyBorder="1" applyAlignment="1">
      <alignment horizontal="center" vertical="center"/>
    </xf>
    <xf numFmtId="0" fontId="43" fillId="17" borderId="32" xfId="12" applyFont="1" applyFill="1" applyBorder="1" applyAlignment="1">
      <alignment horizontal="justify" vertical="center" wrapText="1"/>
    </xf>
    <xf numFmtId="177" fontId="43" fillId="17" borderId="32" xfId="12" applyNumberFormat="1" applyFont="1" applyFill="1" applyBorder="1" applyAlignment="1">
      <alignment horizontal="right" vertical="center"/>
    </xf>
    <xf numFmtId="10" fontId="43" fillId="17" borderId="32" xfId="2" applyNumberFormat="1" applyFont="1" applyFill="1" applyBorder="1" applyAlignment="1" applyProtection="1">
      <alignment horizontal="center" vertical="center"/>
    </xf>
    <xf numFmtId="0" fontId="51" fillId="17" borderId="33" xfId="12" applyFont="1" applyFill="1" applyBorder="1" applyAlignment="1">
      <alignment horizontal="justify" vertical="center" wrapText="1"/>
    </xf>
    <xf numFmtId="0" fontId="51" fillId="17" borderId="34" xfId="12" applyFont="1" applyFill="1" applyBorder="1" applyAlignment="1">
      <alignment horizontal="center" vertical="center"/>
    </xf>
    <xf numFmtId="0" fontId="51" fillId="17" borderId="39" xfId="12" applyFont="1" applyFill="1" applyBorder="1" applyAlignment="1">
      <alignment horizontal="center" vertical="center"/>
    </xf>
    <xf numFmtId="0" fontId="51" fillId="17" borderId="33" xfId="12" applyFont="1" applyFill="1" applyBorder="1" applyAlignment="1">
      <alignment horizontal="center" vertical="center"/>
    </xf>
    <xf numFmtId="0" fontId="51" fillId="17" borderId="43" xfId="12" applyFont="1" applyFill="1" applyBorder="1" applyAlignment="1">
      <alignment horizontal="center" vertical="center"/>
    </xf>
    <xf numFmtId="0" fontId="51" fillId="17" borderId="44" xfId="12" applyFont="1" applyFill="1" applyBorder="1" applyAlignment="1">
      <alignment horizontal="center" vertical="center"/>
    </xf>
    <xf numFmtId="3" fontId="50" fillId="18" borderId="0" xfId="12" applyNumberFormat="1" applyFont="1" applyFill="1" applyAlignment="1">
      <alignment horizontal="center" vertical="center"/>
    </xf>
    <xf numFmtId="0" fontId="44" fillId="0" borderId="32" xfId="12" applyFont="1" applyBorder="1" applyAlignment="1">
      <alignment horizontal="center" vertical="center"/>
    </xf>
    <xf numFmtId="0" fontId="44" fillId="0" borderId="32" xfId="12" quotePrefix="1" applyFont="1" applyBorder="1" applyAlignment="1">
      <alignment horizontal="center" vertical="center"/>
    </xf>
    <xf numFmtId="0" fontId="44" fillId="0" borderId="32" xfId="12" applyFont="1" applyBorder="1" applyAlignment="1">
      <alignment horizontal="left" vertical="center" wrapText="1"/>
    </xf>
    <xf numFmtId="177" fontId="44" fillId="0" borderId="32" xfId="3" applyNumberFormat="1" applyFont="1" applyFill="1" applyBorder="1" applyAlignment="1">
      <alignment horizontal="right" vertical="center"/>
    </xf>
    <xf numFmtId="10" fontId="44" fillId="0" borderId="32" xfId="2" applyNumberFormat="1" applyFont="1" applyFill="1" applyBorder="1" applyAlignment="1">
      <alignment horizontal="center" vertical="center"/>
    </xf>
    <xf numFmtId="0" fontId="52" fillId="19" borderId="33" xfId="12" applyFont="1" applyFill="1" applyBorder="1" applyAlignment="1">
      <alignment horizontal="center" vertical="center"/>
    </xf>
    <xf numFmtId="0" fontId="52" fillId="19" borderId="34" xfId="12" applyFont="1" applyFill="1" applyBorder="1" applyAlignment="1">
      <alignment horizontal="center" vertical="center"/>
    </xf>
    <xf numFmtId="0" fontId="52" fillId="19" borderId="39" xfId="12" applyFont="1" applyFill="1" applyBorder="1" applyAlignment="1">
      <alignment horizontal="center" vertical="center"/>
    </xf>
    <xf numFmtId="0" fontId="44" fillId="0" borderId="32" xfId="12" applyFont="1" applyBorder="1" applyAlignment="1">
      <alignment horizontal="justify" vertical="center" wrapText="1"/>
    </xf>
    <xf numFmtId="177" fontId="44" fillId="0" borderId="32" xfId="12" applyNumberFormat="1" applyFont="1" applyBorder="1" applyAlignment="1">
      <alignment horizontal="right" vertical="center"/>
    </xf>
    <xf numFmtId="0" fontId="52" fillId="0" borderId="33" xfId="12" applyFont="1" applyBorder="1" applyAlignment="1">
      <alignment horizontal="justify" vertical="center" wrapText="1"/>
    </xf>
    <xf numFmtId="0" fontId="52" fillId="0" borderId="34" xfId="12" applyFont="1" applyBorder="1" applyAlignment="1">
      <alignment horizontal="center" vertical="center"/>
    </xf>
    <xf numFmtId="4" fontId="52" fillId="0" borderId="34" xfId="12" applyNumberFormat="1" applyFont="1" applyBorder="1" applyAlignment="1">
      <alignment horizontal="center" vertical="center"/>
    </xf>
    <xf numFmtId="4" fontId="52" fillId="0" borderId="39" xfId="12" applyNumberFormat="1" applyFont="1" applyBorder="1" applyAlignment="1">
      <alignment horizontal="center" vertical="center"/>
    </xf>
    <xf numFmtId="4" fontId="52" fillId="0" borderId="33" xfId="12" applyNumberFormat="1" applyFont="1" applyBorder="1" applyAlignment="1">
      <alignment horizontal="center" vertical="center"/>
    </xf>
    <xf numFmtId="4" fontId="52" fillId="0" borderId="43" xfId="12" applyNumberFormat="1" applyFont="1" applyBorder="1" applyAlignment="1">
      <alignment horizontal="center" vertical="center"/>
    </xf>
    <xf numFmtId="4" fontId="52" fillId="0" borderId="44" xfId="12" applyNumberFormat="1" applyFont="1" applyBorder="1" applyAlignment="1">
      <alignment horizontal="center" vertical="center"/>
    </xf>
    <xf numFmtId="0" fontId="48" fillId="11" borderId="0" xfId="12" applyFont="1" applyFill="1" applyAlignment="1">
      <alignment horizontal="center" vertical="center"/>
    </xf>
    <xf numFmtId="177" fontId="44" fillId="0" borderId="33" xfId="12" applyNumberFormat="1" applyFont="1" applyBorder="1" applyAlignment="1">
      <alignment horizontal="center" vertical="center" wrapText="1"/>
    </xf>
    <xf numFmtId="0" fontId="52" fillId="0" borderId="34" xfId="12" applyFont="1" applyBorder="1" applyAlignment="1">
      <alignment horizontal="justify" vertical="center" wrapText="1"/>
    </xf>
    <xf numFmtId="0" fontId="52" fillId="0" borderId="39" xfId="12" applyFont="1" applyBorder="1" applyAlignment="1">
      <alignment horizontal="justify" vertical="center" wrapText="1"/>
    </xf>
    <xf numFmtId="0" fontId="44" fillId="0" borderId="32" xfId="12" applyFont="1" applyBorder="1" applyAlignment="1">
      <alignment horizontal="right" vertical="center" wrapText="1"/>
    </xf>
    <xf numFmtId="0" fontId="53" fillId="23" borderId="34" xfId="12" applyFont="1" applyFill="1" applyBorder="1" applyAlignment="1">
      <alignment horizontal="center" vertical="center"/>
    </xf>
    <xf numFmtId="0" fontId="53" fillId="23" borderId="39" xfId="12" applyFont="1" applyFill="1" applyBorder="1" applyAlignment="1">
      <alignment horizontal="center" vertical="center"/>
    </xf>
    <xf numFmtId="0" fontId="50" fillId="11" borderId="0" xfId="12" applyFont="1" applyFill="1" applyAlignment="1">
      <alignment horizontal="center" vertical="center"/>
    </xf>
    <xf numFmtId="0" fontId="48" fillId="20" borderId="0" xfId="12" applyFont="1" applyFill="1" applyAlignment="1">
      <alignment horizontal="center" vertical="center"/>
    </xf>
    <xf numFmtId="0" fontId="44" fillId="0" borderId="34" xfId="12" applyFont="1" applyBorder="1" applyAlignment="1">
      <alignment horizontal="center" vertical="center" wrapText="1"/>
    </xf>
    <xf numFmtId="0" fontId="44" fillId="0" borderId="39" xfId="12" applyFont="1" applyBorder="1" applyAlignment="1">
      <alignment horizontal="center" vertical="center" wrapText="1"/>
    </xf>
    <xf numFmtId="0" fontId="50" fillId="20" borderId="0" xfId="12" applyFont="1" applyFill="1" applyAlignment="1">
      <alignment horizontal="center" vertical="center"/>
    </xf>
    <xf numFmtId="0" fontId="48" fillId="21" borderId="0" xfId="12" applyFont="1" applyFill="1" applyAlignment="1">
      <alignment horizontal="center" vertical="center"/>
    </xf>
    <xf numFmtId="0" fontId="50" fillId="21" borderId="0" xfId="12" applyFont="1" applyFill="1" applyAlignment="1">
      <alignment horizontal="center" vertical="center"/>
    </xf>
    <xf numFmtId="0" fontId="52" fillId="0" borderId="43" xfId="12" applyFont="1" applyBorder="1" applyAlignment="1">
      <alignment horizontal="justify" vertical="center" wrapText="1"/>
    </xf>
    <xf numFmtId="0" fontId="52" fillId="0" borderId="44" xfId="12" applyFont="1" applyBorder="1" applyAlignment="1">
      <alignment horizontal="justify" vertical="center" wrapText="1"/>
    </xf>
    <xf numFmtId="0" fontId="44" fillId="0" borderId="35" xfId="12" applyFont="1" applyBorder="1" applyAlignment="1">
      <alignment horizontal="center" vertical="center"/>
    </xf>
    <xf numFmtId="0" fontId="44" fillId="0" borderId="35" xfId="12" applyFont="1" applyBorder="1" applyAlignment="1">
      <alignment horizontal="justify" vertical="center" wrapText="1"/>
    </xf>
    <xf numFmtId="177" fontId="44" fillId="0" borderId="35" xfId="12" applyNumberFormat="1" applyFont="1" applyBorder="1" applyAlignment="1">
      <alignment horizontal="right" vertical="center"/>
    </xf>
    <xf numFmtId="0" fontId="52" fillId="0" borderId="36" xfId="12" applyFont="1" applyBorder="1" applyAlignment="1">
      <alignment horizontal="justify" vertical="center" wrapText="1"/>
    </xf>
    <xf numFmtId="0" fontId="52" fillId="0" borderId="37" xfId="12" applyFont="1" applyBorder="1" applyAlignment="1">
      <alignment horizontal="center" vertical="center"/>
    </xf>
    <xf numFmtId="4" fontId="52" fillId="0" borderId="37" xfId="12" applyNumberFormat="1" applyFont="1" applyBorder="1" applyAlignment="1">
      <alignment horizontal="center" vertical="center"/>
    </xf>
    <xf numFmtId="4" fontId="52" fillId="0" borderId="40" xfId="12" applyNumberFormat="1" applyFont="1" applyBorder="1" applyAlignment="1">
      <alignment horizontal="center" vertical="center"/>
    </xf>
    <xf numFmtId="4" fontId="52" fillId="0" borderId="36" xfId="12" applyNumberFormat="1" applyFont="1" applyBorder="1" applyAlignment="1">
      <alignment horizontal="center" vertical="center"/>
    </xf>
    <xf numFmtId="4" fontId="52" fillId="0" borderId="45" xfId="12" applyNumberFormat="1" applyFont="1" applyBorder="1" applyAlignment="1">
      <alignment horizontal="center" vertical="center"/>
    </xf>
    <xf numFmtId="4" fontId="52" fillId="0" borderId="46" xfId="12" applyNumberFormat="1" applyFont="1" applyBorder="1" applyAlignment="1">
      <alignment horizontal="center" vertical="center"/>
    </xf>
    <xf numFmtId="0" fontId="44" fillId="0" borderId="0" xfId="12" applyFont="1" applyAlignment="1">
      <alignment horizontal="center"/>
    </xf>
    <xf numFmtId="177" fontId="43" fillId="0" borderId="0" xfId="12" applyNumberFormat="1" applyFont="1" applyAlignment="1">
      <alignment horizontal="left" vertical="top"/>
    </xf>
    <xf numFmtId="4" fontId="48" fillId="0" borderId="0" xfId="12" applyNumberFormat="1" applyFont="1" applyAlignment="1">
      <alignment horizontal="center" vertical="center"/>
    </xf>
    <xf numFmtId="0" fontId="44" fillId="0" borderId="0" xfId="0" applyFont="1" applyAlignment="1">
      <alignment horizontal="justify" vertical="center"/>
    </xf>
    <xf numFmtId="0" fontId="43" fillId="0" borderId="13" xfId="29" applyFont="1" applyBorder="1" applyAlignment="1">
      <alignment horizontal="centerContinuous" vertical="center" wrapText="1"/>
    </xf>
    <xf numFmtId="0" fontId="43" fillId="0" borderId="15" xfId="29" applyFont="1" applyBorder="1" applyAlignment="1">
      <alignment horizontal="centerContinuous" vertical="center" wrapText="1"/>
    </xf>
    <xf numFmtId="0" fontId="43" fillId="0" borderId="14" xfId="29" applyFont="1" applyBorder="1" applyAlignment="1">
      <alignment horizontal="centerContinuous" vertical="center" wrapText="1"/>
    </xf>
    <xf numFmtId="49" fontId="43" fillId="0" borderId="13" xfId="29" applyNumberFormat="1" applyFont="1" applyBorder="1" applyAlignment="1">
      <alignment horizontal="centerContinuous" vertical="center" wrapText="1"/>
    </xf>
    <xf numFmtId="49" fontId="43" fillId="0" borderId="15" xfId="29" applyNumberFormat="1" applyFont="1" applyBorder="1" applyAlignment="1">
      <alignment horizontal="centerContinuous" vertical="center" wrapText="1"/>
    </xf>
    <xf numFmtId="49" fontId="43" fillId="0" borderId="14" xfId="29" applyNumberFormat="1" applyFont="1" applyBorder="1" applyAlignment="1">
      <alignment horizontal="centerContinuous" vertical="center" wrapText="1"/>
    </xf>
    <xf numFmtId="17" fontId="43" fillId="0" borderId="13" xfId="29" applyNumberFormat="1" applyFont="1" applyBorder="1" applyAlignment="1">
      <alignment horizontal="centerContinuous" vertical="center" wrapText="1"/>
    </xf>
    <xf numFmtId="0" fontId="44" fillId="0" borderId="15" xfId="0" applyFont="1" applyBorder="1" applyAlignment="1">
      <alignment horizontal="centerContinuous" vertical="center" wrapText="1"/>
    </xf>
    <xf numFmtId="0" fontId="44" fillId="0" borderId="15" xfId="12" applyFont="1" applyBorder="1" applyAlignment="1">
      <alignment horizontal="centerContinuous" vertical="center" wrapText="1"/>
    </xf>
    <xf numFmtId="17" fontId="43" fillId="0" borderId="15" xfId="29" applyNumberFormat="1" applyFont="1" applyBorder="1" applyAlignment="1">
      <alignment horizontal="centerContinuous" vertical="center" wrapText="1"/>
    </xf>
    <xf numFmtId="17" fontId="43" fillId="0" borderId="14" xfId="29" applyNumberFormat="1" applyFont="1" applyBorder="1" applyAlignment="1">
      <alignment horizontal="centerContinuous" vertical="center" wrapText="1"/>
    </xf>
    <xf numFmtId="0" fontId="47" fillId="6" borderId="16" xfId="12" applyFont="1" applyFill="1" applyBorder="1" applyAlignment="1">
      <alignment horizontal="center" vertical="center"/>
    </xf>
    <xf numFmtId="0" fontId="44" fillId="4" borderId="0" xfId="12" applyFont="1" applyFill="1" applyAlignment="1">
      <alignment vertical="center"/>
    </xf>
    <xf numFmtId="0" fontId="44" fillId="0" borderId="0" xfId="12" applyFont="1" applyAlignment="1">
      <alignment vertical="center"/>
    </xf>
    <xf numFmtId="0" fontId="44" fillId="4" borderId="0" xfId="0" applyFont="1" applyFill="1" applyAlignment="1">
      <alignment vertical="center"/>
    </xf>
    <xf numFmtId="0" fontId="44" fillId="0" borderId="0" xfId="0" applyFont="1" applyAlignment="1">
      <alignment vertical="center"/>
    </xf>
    <xf numFmtId="167" fontId="44" fillId="0" borderId="0" xfId="1" applyFont="1" applyAlignment="1">
      <alignment vertical="center"/>
    </xf>
    <xf numFmtId="0" fontId="48" fillId="0" borderId="0" xfId="0" applyFont="1" applyAlignment="1">
      <alignment vertical="center"/>
    </xf>
    <xf numFmtId="0" fontId="43" fillId="4" borderId="0" xfId="0" applyFont="1" applyFill="1" applyAlignment="1">
      <alignment vertical="center"/>
    </xf>
    <xf numFmtId="0" fontId="44" fillId="4" borderId="0" xfId="0" applyFont="1" applyFill="1" applyAlignment="1">
      <alignment horizontal="center" vertical="center"/>
    </xf>
    <xf numFmtId="0" fontId="55" fillId="0" borderId="0" xfId="0" applyFont="1" applyAlignment="1">
      <alignment horizontal="center" vertical="center"/>
    </xf>
    <xf numFmtId="0" fontId="56" fillId="0" borderId="0" xfId="0" applyFont="1" applyAlignment="1">
      <alignment vertical="center"/>
    </xf>
    <xf numFmtId="0" fontId="43" fillId="4" borderId="0" xfId="12" applyFont="1" applyFill="1" applyAlignment="1">
      <alignment vertical="center"/>
    </xf>
    <xf numFmtId="0" fontId="50" fillId="0" borderId="0" xfId="0" applyFont="1" applyAlignment="1">
      <alignment vertical="center"/>
    </xf>
    <xf numFmtId="167" fontId="44" fillId="0" borderId="19" xfId="1" applyFont="1" applyBorder="1" applyAlignment="1">
      <alignment vertical="center"/>
    </xf>
    <xf numFmtId="167" fontId="44" fillId="0" borderId="19" xfId="1" applyFont="1" applyFill="1" applyBorder="1" applyAlignment="1">
      <alignment vertical="center"/>
    </xf>
    <xf numFmtId="0" fontId="44" fillId="0" borderId="0" xfId="0" applyFont="1" applyAlignment="1">
      <alignment horizontal="center" vertical="center"/>
    </xf>
    <xf numFmtId="167" fontId="48" fillId="0" borderId="0" xfId="1" applyFont="1" applyAlignment="1">
      <alignment vertical="center"/>
    </xf>
    <xf numFmtId="165" fontId="44" fillId="0" borderId="0" xfId="0" applyNumberFormat="1" applyFont="1" applyAlignment="1">
      <alignment vertical="center"/>
    </xf>
    <xf numFmtId="166" fontId="43" fillId="4" borderId="0" xfId="0" applyNumberFormat="1" applyFont="1" applyFill="1" applyAlignment="1">
      <alignment vertical="center"/>
    </xf>
    <xf numFmtId="0" fontId="58" fillId="0" borderId="0" xfId="0" applyFont="1" applyAlignment="1">
      <alignment horizontal="right" vertical="center"/>
    </xf>
    <xf numFmtId="0" fontId="48" fillId="0" borderId="0" xfId="12" applyFont="1"/>
    <xf numFmtId="0" fontId="43" fillId="0" borderId="0" xfId="12" applyFont="1" applyAlignment="1">
      <alignment horizontal="center"/>
    </xf>
    <xf numFmtId="0" fontId="49" fillId="0" borderId="0" xfId="3" applyFont="1" applyAlignment="1">
      <alignment horizontal="left" vertical="center"/>
    </xf>
    <xf numFmtId="4" fontId="48" fillId="0" borderId="0" xfId="12" applyNumberFormat="1" applyFont="1"/>
    <xf numFmtId="4" fontId="49" fillId="0" borderId="0" xfId="3" applyNumberFormat="1" applyFont="1" applyFill="1" applyBorder="1" applyAlignment="1" applyProtection="1">
      <alignment horizontal="left" vertical="center"/>
    </xf>
    <xf numFmtId="4" fontId="48" fillId="0" borderId="0" xfId="30" applyNumberFormat="1" applyFont="1"/>
    <xf numFmtId="0" fontId="46" fillId="7" borderId="13" xfId="23" applyFont="1" applyFill="1" applyBorder="1" applyAlignment="1">
      <alignment vertical="center" wrapText="1"/>
    </xf>
    <xf numFmtId="0" fontId="46" fillId="7" borderId="15" xfId="23" applyFont="1" applyFill="1" applyBorder="1" applyAlignment="1">
      <alignment vertical="center" wrapText="1"/>
    </xf>
    <xf numFmtId="0" fontId="46" fillId="7" borderId="14" xfId="23" applyFont="1" applyFill="1" applyBorder="1" applyAlignment="1">
      <alignment vertical="center" wrapText="1"/>
    </xf>
    <xf numFmtId="4" fontId="59" fillId="0" borderId="0" xfId="30" applyNumberFormat="1" applyFont="1"/>
    <xf numFmtId="49" fontId="50" fillId="0" borderId="0" xfId="29" applyNumberFormat="1" applyFont="1" applyAlignment="1">
      <alignment horizontal="left" vertical="center"/>
    </xf>
    <xf numFmtId="4" fontId="44" fillId="7" borderId="10" xfId="30" applyNumberFormat="1" applyFont="1" applyFill="1" applyBorder="1"/>
    <xf numFmtId="4" fontId="44" fillId="7" borderId="0" xfId="30" applyNumberFormat="1" applyFont="1" applyFill="1"/>
    <xf numFmtId="4" fontId="44" fillId="7" borderId="11" xfId="30" applyNumberFormat="1" applyFont="1" applyFill="1" applyBorder="1"/>
    <xf numFmtId="4" fontId="48" fillId="0" borderId="0" xfId="23" applyNumberFormat="1" applyFont="1"/>
    <xf numFmtId="4" fontId="59" fillId="0" borderId="0" xfId="23" applyNumberFormat="1" applyFont="1"/>
    <xf numFmtId="4" fontId="43" fillId="2" borderId="4" xfId="12" applyNumberFormat="1" applyFont="1" applyFill="1" applyBorder="1" applyAlignment="1">
      <alignment horizontal="center" vertical="center"/>
    </xf>
    <xf numFmtId="0" fontId="50" fillId="0" borderId="0" xfId="12" applyFont="1" applyAlignment="1">
      <alignment vertical="center" wrapText="1"/>
    </xf>
    <xf numFmtId="0" fontId="50" fillId="25" borderId="16" xfId="12" applyFont="1" applyFill="1" applyBorder="1" applyAlignment="1">
      <alignment horizontal="center" vertical="center"/>
    </xf>
    <xf numFmtId="0" fontId="43" fillId="25" borderId="16" xfId="12" applyFont="1" applyFill="1" applyBorder="1" applyAlignment="1">
      <alignment horizontal="center" vertical="center"/>
    </xf>
    <xf numFmtId="0" fontId="43" fillId="4" borderId="24" xfId="12" applyFont="1" applyFill="1" applyBorder="1" applyAlignment="1">
      <alignment horizontal="center" vertical="center"/>
    </xf>
    <xf numFmtId="4" fontId="43" fillId="4" borderId="24" xfId="12" applyNumberFormat="1" applyFont="1" applyFill="1" applyBorder="1" applyAlignment="1">
      <alignment horizontal="center" vertical="center"/>
    </xf>
    <xf numFmtId="0" fontId="44" fillId="4" borderId="0" xfId="12" applyFont="1" applyFill="1"/>
    <xf numFmtId="0" fontId="48" fillId="24" borderId="0" xfId="12" applyFont="1" applyFill="1"/>
    <xf numFmtId="0" fontId="43" fillId="24" borderId="19" xfId="12" applyFont="1" applyFill="1" applyBorder="1" applyAlignment="1">
      <alignment horizontal="center" vertical="center"/>
    </xf>
    <xf numFmtId="0" fontId="43" fillId="24" borderId="19" xfId="12" applyFont="1" applyFill="1" applyBorder="1" applyAlignment="1">
      <alignment horizontal="justify" vertical="center" wrapText="1"/>
    </xf>
    <xf numFmtId="4" fontId="43" fillId="24" borderId="19" xfId="12" applyNumberFormat="1" applyFont="1" applyFill="1" applyBorder="1" applyAlignment="1">
      <alignment horizontal="center" vertical="center"/>
    </xf>
    <xf numFmtId="0" fontId="44" fillId="24" borderId="0" xfId="12" applyFont="1" applyFill="1"/>
    <xf numFmtId="0" fontId="44" fillId="0" borderId="19" xfId="12" applyFont="1" applyBorder="1" applyAlignment="1">
      <alignment horizontal="center" vertical="center"/>
    </xf>
    <xf numFmtId="0" fontId="44" fillId="0" borderId="19" xfId="12" applyFont="1" applyBorder="1" applyAlignment="1">
      <alignment horizontal="justify" vertical="center" wrapText="1"/>
    </xf>
    <xf numFmtId="4" fontId="44" fillId="0" borderId="19" xfId="12" applyNumberFormat="1" applyFont="1" applyBorder="1" applyAlignment="1">
      <alignment horizontal="center" vertical="center"/>
    </xf>
    <xf numFmtId="167" fontId="43" fillId="24" borderId="19" xfId="1" applyFont="1" applyFill="1" applyBorder="1" applyAlignment="1">
      <alignment horizontal="center" vertical="center"/>
    </xf>
    <xf numFmtId="0" fontId="43" fillId="0" borderId="0" xfId="12" applyFont="1"/>
    <xf numFmtId="167" fontId="43" fillId="4" borderId="28" xfId="1" applyFont="1" applyFill="1" applyBorder="1" applyAlignment="1">
      <alignment vertical="center"/>
    </xf>
    <xf numFmtId="174" fontId="43" fillId="0" borderId="27" xfId="12" applyNumberFormat="1" applyFont="1" applyBorder="1" applyAlignment="1">
      <alignment horizontal="center" vertical="center" wrapText="1"/>
    </xf>
    <xf numFmtId="49" fontId="48" fillId="0" borderId="0" xfId="12" applyNumberFormat="1" applyFont="1" applyAlignment="1">
      <alignment horizontal="center" vertical="top"/>
    </xf>
    <xf numFmtId="0" fontId="48" fillId="0" borderId="0" xfId="12" applyFont="1" applyAlignment="1">
      <alignment wrapText="1"/>
    </xf>
    <xf numFmtId="0" fontId="48" fillId="0" borderId="0" xfId="12" applyFont="1" applyAlignment="1">
      <alignment horizontal="center"/>
    </xf>
    <xf numFmtId="0" fontId="50" fillId="0" borderId="0" xfId="12" applyFont="1"/>
    <xf numFmtId="4" fontId="50" fillId="0" borderId="0" xfId="12" applyNumberFormat="1" applyFont="1" applyAlignment="1">
      <alignment horizontal="right"/>
    </xf>
    <xf numFmtId="4" fontId="50" fillId="0" borderId="0" xfId="12" applyNumberFormat="1" applyFont="1" applyAlignment="1">
      <alignment horizontal="left"/>
    </xf>
    <xf numFmtId="4" fontId="50" fillId="0" borderId="0" xfId="12" applyNumberFormat="1" applyFont="1"/>
    <xf numFmtId="0" fontId="57" fillId="0" borderId="0" xfId="12" applyFont="1"/>
    <xf numFmtId="4" fontId="46" fillId="0" borderId="0" xfId="12" applyNumberFormat="1" applyFont="1" applyAlignment="1">
      <alignment horizontal="right"/>
    </xf>
    <xf numFmtId="167" fontId="46" fillId="0" borderId="0" xfId="12" applyNumberFormat="1" applyFont="1"/>
    <xf numFmtId="4" fontId="46" fillId="0" borderId="0" xfId="12" applyNumberFormat="1" applyFont="1"/>
    <xf numFmtId="167" fontId="44" fillId="0" borderId="0" xfId="12" applyNumberFormat="1" applyFont="1"/>
    <xf numFmtId="17" fontId="43" fillId="0" borderId="16" xfId="29" applyNumberFormat="1" applyFont="1" applyBorder="1" applyAlignment="1">
      <alignment horizontal="center" wrapText="1"/>
    </xf>
    <xf numFmtId="0" fontId="9" fillId="0" borderId="16" xfId="14" applyFont="1" applyBorder="1" applyAlignment="1">
      <alignment horizontal="center" wrapText="1"/>
    </xf>
    <xf numFmtId="17" fontId="9" fillId="0" borderId="7" xfId="14" applyNumberFormat="1" applyFont="1" applyBorder="1" applyAlignment="1">
      <alignment horizontal="center" vertical="top" wrapText="1"/>
    </xf>
    <xf numFmtId="0" fontId="6" fillId="4" borderId="4" xfId="25" applyFont="1" applyFill="1" applyBorder="1" applyAlignment="1">
      <alignment horizontal="center" vertical="center"/>
    </xf>
    <xf numFmtId="0" fontId="9" fillId="0" borderId="7" xfId="8" applyNumberFormat="1" applyFont="1" applyFill="1" applyBorder="1" applyAlignment="1">
      <alignment horizontal="center" vertical="center" wrapText="1"/>
    </xf>
    <xf numFmtId="0" fontId="45" fillId="4" borderId="4" xfId="25" applyFont="1" applyFill="1" applyBorder="1" applyAlignment="1">
      <alignment horizontal="center" vertical="center"/>
    </xf>
    <xf numFmtId="0" fontId="21" fillId="0" borderId="21" xfId="3" applyFill="1" applyBorder="1" applyAlignment="1">
      <alignment horizontal="center" vertical="center"/>
    </xf>
    <xf numFmtId="49" fontId="43" fillId="0" borderId="7" xfId="29" applyNumberFormat="1" applyFont="1" applyBorder="1" applyAlignment="1">
      <alignment horizontal="center" vertical="top" wrapText="1"/>
    </xf>
    <xf numFmtId="166" fontId="66" fillId="0" borderId="4" xfId="0" applyNumberFormat="1" applyFont="1" applyBorder="1" applyAlignment="1">
      <alignment horizontal="center" vertical="center"/>
    </xf>
    <xf numFmtId="17" fontId="9" fillId="0" borderId="7" xfId="14" applyNumberFormat="1" applyFont="1" applyBorder="1" applyAlignment="1">
      <alignment horizontal="center" vertical="center" wrapText="1"/>
    </xf>
    <xf numFmtId="10" fontId="6" fillId="4" borderId="4" xfId="25" applyNumberFormat="1" applyFont="1" applyFill="1" applyBorder="1" applyAlignment="1">
      <alignment horizontal="center" vertical="center" wrapText="1"/>
    </xf>
    <xf numFmtId="10" fontId="6" fillId="0" borderId="4" xfId="25" applyNumberFormat="1" applyFont="1" applyBorder="1" applyAlignment="1">
      <alignment horizontal="center" vertical="center"/>
    </xf>
    <xf numFmtId="10" fontId="6" fillId="0" borderId="4" xfId="25" applyNumberFormat="1" applyFont="1" applyBorder="1" applyAlignment="1">
      <alignment horizontal="center" vertical="center" wrapText="1"/>
    </xf>
    <xf numFmtId="172" fontId="15" fillId="4" borderId="4" xfId="25" applyNumberFormat="1" applyFont="1" applyFill="1" applyBorder="1" applyAlignment="1">
      <alignment horizontal="center" vertical="center" wrapText="1"/>
    </xf>
    <xf numFmtId="0" fontId="11" fillId="4" borderId="19" xfId="20" applyFont="1" applyFill="1" applyBorder="1" applyAlignment="1">
      <alignment horizontal="center" vertical="center"/>
    </xf>
    <xf numFmtId="0" fontId="21" fillId="32" borderId="19" xfId="3" applyNumberFormat="1" applyFill="1" applyBorder="1" applyAlignment="1" applyProtection="1">
      <alignment horizontal="center" vertical="center"/>
    </xf>
    <xf numFmtId="0" fontId="17" fillId="32" borderId="19" xfId="12" applyFont="1" applyFill="1" applyBorder="1" applyAlignment="1">
      <alignment horizontal="justify" vertical="center" wrapText="1"/>
    </xf>
    <xf numFmtId="0" fontId="17" fillId="32" borderId="19" xfId="12" applyFont="1" applyFill="1" applyBorder="1" applyAlignment="1">
      <alignment horizontal="center" vertical="center"/>
    </xf>
    <xf numFmtId="167" fontId="17" fillId="32" borderId="19" xfId="1" applyFont="1" applyFill="1" applyBorder="1" applyAlignment="1">
      <alignment vertical="center"/>
    </xf>
    <xf numFmtId="4" fontId="43" fillId="0" borderId="4" xfId="30" applyNumberFormat="1" applyFont="1" applyBorder="1" applyAlignment="1">
      <alignment horizontal="center" vertical="center" wrapText="1"/>
    </xf>
    <xf numFmtId="0" fontId="6" fillId="0" borderId="13" xfId="26" applyFont="1" applyBorder="1" applyAlignment="1">
      <alignment vertical="center"/>
    </xf>
    <xf numFmtId="0" fontId="6" fillId="0" borderId="14" xfId="26" applyFont="1" applyBorder="1" applyAlignment="1">
      <alignment vertical="center"/>
    </xf>
    <xf numFmtId="0" fontId="21" fillId="0" borderId="21" xfId="3" quotePrefix="1" applyFill="1" applyBorder="1" applyAlignment="1">
      <alignment horizontal="center" vertical="center"/>
    </xf>
    <xf numFmtId="2" fontId="50" fillId="0" borderId="0" xfId="12" applyNumberFormat="1" applyFont="1" applyAlignment="1">
      <alignment horizontal="center" vertical="center"/>
    </xf>
    <xf numFmtId="167" fontId="7" fillId="0" borderId="19" xfId="1" applyFont="1" applyFill="1" applyBorder="1" applyAlignment="1">
      <alignment vertical="center"/>
    </xf>
    <xf numFmtId="167" fontId="7" fillId="0" borderId="19" xfId="1" applyFont="1" applyBorder="1" applyAlignment="1">
      <alignment vertical="center"/>
    </xf>
    <xf numFmtId="173" fontId="7" fillId="0" borderId="19" xfId="1" applyNumberFormat="1" applyFont="1" applyBorder="1" applyAlignment="1">
      <alignment vertical="center"/>
    </xf>
    <xf numFmtId="173" fontId="7" fillId="0" borderId="19" xfId="1" applyNumberFormat="1" applyFont="1" applyFill="1" applyBorder="1" applyAlignment="1">
      <alignment vertical="center"/>
    </xf>
    <xf numFmtId="0" fontId="7" fillId="0" borderId="19" xfId="0" applyFont="1" applyBorder="1" applyAlignment="1">
      <alignment horizontal="center" vertical="center"/>
    </xf>
    <xf numFmtId="0" fontId="7" fillId="0" borderId="19" xfId="1" applyNumberFormat="1" applyFont="1" applyBorder="1" applyAlignment="1">
      <alignment horizontal="center" vertical="center"/>
    </xf>
    <xf numFmtId="167" fontId="7" fillId="0" borderId="19" xfId="1"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1" applyNumberFormat="1" applyFont="1" applyFill="1" applyBorder="1" applyAlignment="1">
      <alignment horizontal="center" vertical="center"/>
    </xf>
    <xf numFmtId="167" fontId="7" fillId="4" borderId="19" xfId="1" applyFont="1" applyFill="1" applyBorder="1" applyAlignment="1">
      <alignment vertical="center"/>
    </xf>
    <xf numFmtId="2" fontId="14" fillId="0" borderId="0" xfId="0" applyNumberFormat="1" applyFont="1" applyAlignment="1">
      <alignment vertical="center"/>
    </xf>
    <xf numFmtId="0" fontId="14" fillId="0" borderId="0" xfId="0" applyFont="1" applyAlignment="1">
      <alignment vertical="center"/>
    </xf>
    <xf numFmtId="4" fontId="11" fillId="3" borderId="18" xfId="0" applyNumberFormat="1" applyFont="1" applyFill="1" applyBorder="1" applyAlignment="1">
      <alignment horizontal="left" vertical="center"/>
    </xf>
    <xf numFmtId="4" fontId="7" fillId="3" borderId="18" xfId="0" applyNumberFormat="1" applyFont="1" applyFill="1" applyBorder="1" applyAlignment="1">
      <alignment vertical="center"/>
    </xf>
    <xf numFmtId="167" fontId="7" fillId="3" borderId="18" xfId="0" applyNumberFormat="1" applyFont="1" applyFill="1" applyBorder="1" applyAlignment="1">
      <alignment vertical="center"/>
    </xf>
    <xf numFmtId="4" fontId="7" fillId="3" borderId="25" xfId="0" applyNumberFormat="1" applyFont="1" applyFill="1" applyBorder="1" applyAlignment="1">
      <alignment vertical="center"/>
    </xf>
    <xf numFmtId="167" fontId="7" fillId="3" borderId="24" xfId="1" applyFont="1" applyFill="1" applyBorder="1" applyAlignment="1">
      <alignment vertical="center"/>
    </xf>
    <xf numFmtId="0" fontId="7" fillId="0" borderId="19" xfId="0" applyFont="1" applyBorder="1" applyAlignment="1">
      <alignment horizontal="left" vertical="center"/>
    </xf>
    <xf numFmtId="0" fontId="52" fillId="0" borderId="33" xfId="12" applyFont="1" applyBorder="1" applyAlignment="1">
      <alignment horizontal="center" vertical="center"/>
    </xf>
    <xf numFmtId="0" fontId="53" fillId="0" borderId="34" xfId="12" applyFont="1" applyBorder="1" applyAlignment="1">
      <alignment horizontal="center" vertical="center"/>
    </xf>
    <xf numFmtId="176" fontId="18" fillId="0" borderId="15" xfId="0" applyNumberFormat="1" applyFont="1" applyBorder="1" applyAlignment="1">
      <alignment vertical="center"/>
    </xf>
    <xf numFmtId="0" fontId="14" fillId="0" borderId="0" xfId="12" applyFont="1" applyAlignment="1">
      <alignment vertical="center"/>
    </xf>
    <xf numFmtId="4" fontId="14" fillId="0" borderId="0" xfId="30" applyNumberFormat="1" applyFont="1" applyAlignment="1">
      <alignment horizontal="left" vertical="center"/>
    </xf>
    <xf numFmtId="0" fontId="49" fillId="0" borderId="0" xfId="3" applyFont="1" applyAlignment="1">
      <alignment vertical="center"/>
    </xf>
    <xf numFmtId="0" fontId="14" fillId="4" borderId="0" xfId="0" applyFont="1" applyFill="1" applyAlignment="1">
      <alignment horizontal="center" vertical="center"/>
    </xf>
    <xf numFmtId="0" fontId="18" fillId="4" borderId="0" xfId="0" applyFont="1" applyFill="1" applyAlignment="1">
      <alignment vertical="center"/>
    </xf>
    <xf numFmtId="0" fontId="14" fillId="4" borderId="0" xfId="0" applyFont="1" applyFill="1" applyAlignment="1">
      <alignment vertical="center"/>
    </xf>
    <xf numFmtId="0" fontId="67" fillId="4" borderId="0" xfId="0" applyFont="1" applyFill="1" applyAlignment="1">
      <alignment vertical="center"/>
    </xf>
    <xf numFmtId="0" fontId="67" fillId="0" borderId="0" xfId="0" applyFont="1" applyAlignment="1">
      <alignment vertical="center"/>
    </xf>
    <xf numFmtId="167" fontId="67" fillId="0" borderId="0" xfId="0" applyNumberFormat="1" applyFont="1" applyAlignment="1">
      <alignment vertical="center"/>
    </xf>
    <xf numFmtId="0" fontId="18" fillId="0" borderId="0" xfId="0" applyFont="1" applyAlignment="1">
      <alignment horizontal="left" vertical="center"/>
    </xf>
    <xf numFmtId="0" fontId="18" fillId="0" borderId="0" xfId="0" applyFont="1" applyAlignment="1">
      <alignment vertical="center"/>
    </xf>
    <xf numFmtId="4" fontId="18" fillId="13" borderId="0" xfId="0" applyNumberFormat="1" applyFont="1" applyFill="1" applyAlignment="1">
      <alignment horizontal="center" vertical="center"/>
    </xf>
    <xf numFmtId="167" fontId="68" fillId="0" borderId="0" xfId="1" applyFont="1" applyAlignment="1">
      <alignment vertical="center"/>
    </xf>
    <xf numFmtId="0" fontId="68" fillId="0" borderId="0" xfId="0" applyFont="1" applyAlignment="1">
      <alignment vertical="center"/>
    </xf>
    <xf numFmtId="0" fontId="68" fillId="4" borderId="0" xfId="0" applyFont="1" applyFill="1" applyAlignment="1">
      <alignment vertical="center"/>
    </xf>
    <xf numFmtId="0" fontId="49" fillId="0" borderId="0" xfId="3" applyFont="1" applyAlignment="1">
      <alignment horizontal="center" vertical="center"/>
    </xf>
    <xf numFmtId="0" fontId="14" fillId="0" borderId="14" xfId="0" applyFont="1" applyBorder="1" applyAlignment="1">
      <alignment vertical="center"/>
    </xf>
    <xf numFmtId="0" fontId="18" fillId="4" borderId="14" xfId="0" applyFont="1" applyFill="1" applyBorder="1" applyAlignment="1">
      <alignment vertical="center"/>
    </xf>
    <xf numFmtId="167" fontId="14" fillId="0" borderId="13" xfId="1" applyFont="1" applyBorder="1" applyAlignment="1">
      <alignment vertical="center"/>
    </xf>
    <xf numFmtId="0" fontId="14" fillId="30" borderId="15" xfId="0" applyFont="1" applyFill="1" applyBorder="1" applyAlignment="1">
      <alignment horizontal="left" vertical="center"/>
    </xf>
    <xf numFmtId="175" fontId="18" fillId="0" borderId="0" xfId="0" applyNumberFormat="1" applyFont="1" applyAlignment="1">
      <alignment vertical="center"/>
    </xf>
    <xf numFmtId="0" fontId="18" fillId="0" borderId="0" xfId="0" applyFont="1" applyAlignment="1">
      <alignment horizontal="center" vertical="center"/>
    </xf>
    <xf numFmtId="4" fontId="14" fillId="13" borderId="0" xfId="0" applyNumberFormat="1" applyFont="1" applyFill="1" applyAlignment="1">
      <alignment horizontal="center" vertical="center"/>
    </xf>
    <xf numFmtId="0" fontId="14" fillId="0" borderId="0" xfId="0" applyFont="1" applyAlignment="1">
      <alignment horizontal="left" vertical="center"/>
    </xf>
    <xf numFmtId="0" fontId="11" fillId="0" borderId="0" xfId="12" applyFont="1" applyAlignment="1">
      <alignment vertical="center"/>
    </xf>
    <xf numFmtId="4" fontId="11" fillId="0" borderId="0" xfId="12" applyNumberFormat="1" applyFont="1" applyAlignment="1">
      <alignment vertical="center"/>
    </xf>
    <xf numFmtId="0" fontId="7" fillId="0" borderId="2" xfId="0" applyFont="1" applyBorder="1" applyAlignment="1">
      <alignment vertical="center" wrapText="1"/>
    </xf>
    <xf numFmtId="0" fontId="7" fillId="0" borderId="4" xfId="29" applyFont="1" applyBorder="1" applyAlignment="1">
      <alignment horizontal="center" vertical="center" wrapText="1"/>
    </xf>
    <xf numFmtId="0" fontId="7" fillId="9" borderId="4" xfId="0" applyFont="1" applyFill="1" applyBorder="1" applyAlignment="1">
      <alignment horizontal="center" vertical="center" wrapText="1"/>
    </xf>
    <xf numFmtId="0" fontId="7" fillId="8" borderId="4" xfId="0" applyFont="1" applyFill="1" applyBorder="1" applyAlignment="1">
      <alignment horizontal="center" vertical="center" wrapText="1"/>
    </xf>
    <xf numFmtId="4" fontId="7" fillId="8" borderId="4" xfId="0" applyNumberFormat="1" applyFont="1" applyFill="1" applyBorder="1" applyAlignment="1">
      <alignment horizontal="center" vertical="center" wrapText="1"/>
    </xf>
    <xf numFmtId="0" fontId="7" fillId="10" borderId="15" xfId="0" applyFont="1" applyFill="1" applyBorder="1" applyAlignment="1">
      <alignment vertical="center" wrapText="1"/>
    </xf>
    <xf numFmtId="0" fontId="7" fillId="3" borderId="18" xfId="0" applyFont="1" applyFill="1" applyBorder="1" applyAlignment="1">
      <alignment horizontal="left" vertical="center"/>
    </xf>
    <xf numFmtId="1" fontId="7" fillId="3" borderId="18" xfId="0" applyNumberFormat="1" applyFont="1" applyFill="1" applyBorder="1" applyAlignment="1">
      <alignment vertical="center"/>
    </xf>
    <xf numFmtId="167" fontId="7" fillId="0" borderId="19" xfId="1" applyFont="1" applyBorder="1" applyAlignment="1">
      <alignment horizontal="center" vertical="center"/>
    </xf>
    <xf numFmtId="167" fontId="7" fillId="11" borderId="21" xfId="1" applyFont="1" applyFill="1" applyBorder="1" applyAlignment="1">
      <alignment vertical="center"/>
    </xf>
    <xf numFmtId="0" fontId="7" fillId="11" borderId="26" xfId="1" applyNumberFormat="1" applyFont="1" applyFill="1" applyBorder="1" applyAlignment="1">
      <alignment horizontal="right" vertical="center"/>
    </xf>
    <xf numFmtId="0" fontId="7" fillId="3" borderId="21" xfId="0" applyFont="1" applyFill="1" applyBorder="1" applyAlignment="1">
      <alignment horizontal="left" vertical="center"/>
    </xf>
    <xf numFmtId="1" fontId="7" fillId="3" borderId="21" xfId="0" applyNumberFormat="1" applyFont="1" applyFill="1" applyBorder="1" applyAlignment="1">
      <alignment vertical="center"/>
    </xf>
    <xf numFmtId="4" fontId="7" fillId="3" borderId="21" xfId="0" applyNumberFormat="1" applyFont="1" applyFill="1" applyBorder="1" applyAlignment="1">
      <alignment vertical="center"/>
    </xf>
    <xf numFmtId="4" fontId="7" fillId="3" borderId="26" xfId="0" applyNumberFormat="1" applyFont="1" applyFill="1" applyBorder="1" applyAlignment="1">
      <alignment vertical="center"/>
    </xf>
    <xf numFmtId="167" fontId="7" fillId="4" borderId="19" xfId="1" applyFont="1" applyFill="1" applyBorder="1" applyAlignment="1">
      <alignment horizontal="center" vertical="center"/>
    </xf>
    <xf numFmtId="10" fontId="7" fillId="2" borderId="26" xfId="2" applyNumberFormat="1" applyFont="1" applyFill="1" applyBorder="1" applyAlignment="1">
      <alignment horizontal="center" vertical="center"/>
    </xf>
    <xf numFmtId="0" fontId="7" fillId="15" borderId="21" xfId="0" applyFont="1" applyFill="1" applyBorder="1" applyAlignment="1">
      <alignment vertical="center" wrapText="1"/>
    </xf>
    <xf numFmtId="0" fontId="7" fillId="15" borderId="26" xfId="0" applyFont="1" applyFill="1" applyBorder="1" applyAlignment="1">
      <alignment horizontal="right" vertical="center"/>
    </xf>
    <xf numFmtId="172" fontId="7" fillId="2" borderId="26" xfId="2" applyNumberFormat="1" applyFont="1" applyFill="1" applyBorder="1" applyAlignment="1">
      <alignment horizontal="center" vertical="center"/>
    </xf>
    <xf numFmtId="0" fontId="7" fillId="8" borderId="15" xfId="0" applyFont="1" applyFill="1" applyBorder="1" applyAlignment="1">
      <alignment vertical="center" wrapText="1"/>
    </xf>
    <xf numFmtId="0" fontId="7" fillId="8" borderId="14" xfId="0" applyFont="1" applyFill="1" applyBorder="1" applyAlignment="1">
      <alignment horizontal="right" vertical="center"/>
    </xf>
    <xf numFmtId="0" fontId="20" fillId="0" borderId="15" xfId="0" applyFont="1" applyBorder="1" applyAlignment="1">
      <alignment horizontal="left" vertical="center" wrapText="1"/>
    </xf>
    <xf numFmtId="1" fontId="20" fillId="0" borderId="15" xfId="0" applyNumberFormat="1" applyFont="1" applyBorder="1" applyAlignment="1">
      <alignment horizontal="center" vertical="center" wrapText="1"/>
    </xf>
    <xf numFmtId="4" fontId="20" fillId="0" borderId="15" xfId="0" applyNumberFormat="1" applyFont="1" applyBorder="1" applyAlignment="1">
      <alignment vertical="center" wrapText="1"/>
    </xf>
    <xf numFmtId="0" fontId="11" fillId="0" borderId="0" xfId="0" applyFont="1" applyAlignment="1">
      <alignment vertical="center"/>
    </xf>
    <xf numFmtId="4" fontId="11" fillId="0" borderId="0" xfId="0" applyNumberFormat="1" applyFont="1" applyAlignment="1">
      <alignment vertical="center"/>
    </xf>
    <xf numFmtId="0" fontId="7" fillId="0" borderId="21" xfId="0" applyFont="1" applyBorder="1" applyAlignment="1">
      <alignment horizontal="center" vertical="center"/>
    </xf>
    <xf numFmtId="0" fontId="7" fillId="0" borderId="21" xfId="1" applyNumberFormat="1" applyFont="1" applyBorder="1" applyAlignment="1">
      <alignment horizontal="center" vertical="center"/>
    </xf>
    <xf numFmtId="167" fontId="7" fillId="0" borderId="21" xfId="1" applyFont="1" applyFill="1" applyBorder="1" applyAlignment="1">
      <alignment vertical="center"/>
    </xf>
    <xf numFmtId="167" fontId="7" fillId="0" borderId="21" xfId="1" applyFont="1" applyBorder="1" applyAlignment="1">
      <alignment vertical="center"/>
    </xf>
    <xf numFmtId="173" fontId="7" fillId="0" borderId="21" xfId="1" applyNumberFormat="1" applyFont="1" applyBorder="1" applyAlignment="1">
      <alignment vertical="center"/>
    </xf>
    <xf numFmtId="0" fontId="7" fillId="0" borderId="19" xfId="0" applyFont="1" applyBorder="1" applyAlignment="1">
      <alignment horizontal="justify" vertical="center" wrapText="1"/>
    </xf>
    <xf numFmtId="0" fontId="14" fillId="0" borderId="0" xfId="0" applyFont="1" applyAlignment="1">
      <alignment horizontal="center" vertical="center" wrapText="1"/>
    </xf>
    <xf numFmtId="4" fontId="14" fillId="0" borderId="0" xfId="30" applyNumberFormat="1" applyFont="1" applyAlignment="1">
      <alignment horizontal="center" vertical="center"/>
    </xf>
    <xf numFmtId="4" fontId="14" fillId="0" borderId="0" xfId="30" applyNumberFormat="1" applyFont="1" applyAlignment="1">
      <alignment horizontal="center" vertical="center" wrapText="1"/>
    </xf>
    <xf numFmtId="167" fontId="18" fillId="0" borderId="0" xfId="0" applyNumberFormat="1" applyFont="1" applyAlignment="1">
      <alignment horizontal="center" vertical="center"/>
    </xf>
    <xf numFmtId="0" fontId="14" fillId="30" borderId="14" xfId="0" applyFont="1" applyFill="1" applyBorder="1" applyAlignment="1">
      <alignment horizontal="left" vertical="center"/>
    </xf>
    <xf numFmtId="167" fontId="18" fillId="0" borderId="13" xfId="1" applyFont="1" applyBorder="1" applyAlignment="1">
      <alignment vertical="center"/>
    </xf>
    <xf numFmtId="167" fontId="14" fillId="0" borderId="0" xfId="0" applyNumberFormat="1" applyFont="1" applyAlignment="1">
      <alignment vertical="center"/>
    </xf>
    <xf numFmtId="49" fontId="7" fillId="0" borderId="4" xfId="29" applyNumberFormat="1" applyFont="1" applyBorder="1" applyAlignment="1">
      <alignment horizontal="center" vertical="center" wrapText="1"/>
    </xf>
    <xf numFmtId="0" fontId="7" fillId="8" borderId="4" xfId="0" applyFont="1" applyFill="1" applyBorder="1" applyAlignment="1">
      <alignment horizontal="center" vertical="center"/>
    </xf>
    <xf numFmtId="0" fontId="7" fillId="10" borderId="14" xfId="0" applyFont="1" applyFill="1" applyBorder="1" applyAlignment="1">
      <alignment vertical="center" wrapText="1"/>
    </xf>
    <xf numFmtId="167" fontId="7" fillId="11" borderId="19" xfId="1" applyFont="1" applyFill="1" applyBorder="1" applyAlignment="1">
      <alignment vertical="center"/>
    </xf>
    <xf numFmtId="167" fontId="7" fillId="3" borderId="19" xfId="1" applyFont="1" applyFill="1" applyBorder="1" applyAlignment="1">
      <alignment vertical="center"/>
    </xf>
    <xf numFmtId="167" fontId="7" fillId="2" borderId="19" xfId="1" applyFont="1" applyFill="1" applyBorder="1" applyAlignment="1">
      <alignment vertical="center"/>
    </xf>
    <xf numFmtId="167" fontId="7" fillId="12" borderId="19" xfId="1" applyFont="1" applyFill="1" applyBorder="1" applyAlignment="1">
      <alignment vertical="center"/>
    </xf>
    <xf numFmtId="167" fontId="7" fillId="12" borderId="28" xfId="1" applyFont="1" applyFill="1" applyBorder="1" applyAlignment="1">
      <alignment vertical="center"/>
    </xf>
    <xf numFmtId="167" fontId="7" fillId="16" borderId="19" xfId="1" applyFont="1" applyFill="1" applyBorder="1" applyAlignment="1">
      <alignment vertical="center" wrapText="1"/>
    </xf>
    <xf numFmtId="4" fontId="7" fillId="15" borderId="19" xfId="0" applyNumberFormat="1" applyFont="1" applyFill="1" applyBorder="1" applyAlignment="1">
      <alignment vertical="center" wrapText="1"/>
    </xf>
    <xf numFmtId="4" fontId="7" fillId="2" borderId="19" xfId="0" applyNumberFormat="1" applyFont="1" applyFill="1" applyBorder="1" applyAlignment="1">
      <alignment vertical="center"/>
    </xf>
    <xf numFmtId="4" fontId="7" fillId="2" borderId="28" xfId="0" applyNumberFormat="1" applyFont="1" applyFill="1" applyBorder="1" applyAlignment="1">
      <alignment vertical="center"/>
    </xf>
    <xf numFmtId="4" fontId="7" fillId="8" borderId="4" xfId="0" applyNumberFormat="1" applyFont="1" applyFill="1" applyBorder="1" applyAlignment="1">
      <alignment vertical="center" wrapText="1"/>
    </xf>
    <xf numFmtId="4" fontId="20" fillId="0" borderId="14" xfId="0" applyNumberFormat="1" applyFont="1" applyBorder="1" applyAlignment="1">
      <alignment vertical="center" wrapText="1"/>
    </xf>
    <xf numFmtId="167" fontId="7" fillId="0" borderId="26" xfId="1" applyFont="1" applyBorder="1" applyAlignment="1">
      <alignment vertical="center"/>
    </xf>
    <xf numFmtId="10" fontId="14" fillId="0" borderId="0" xfId="0" applyNumberFormat="1" applyFont="1" applyAlignment="1">
      <alignment vertical="center"/>
    </xf>
    <xf numFmtId="167" fontId="18" fillId="4" borderId="0" xfId="0" applyNumberFormat="1" applyFont="1" applyFill="1" applyAlignment="1">
      <alignment vertical="center"/>
    </xf>
    <xf numFmtId="167" fontId="14" fillId="4" borderId="0" xfId="0" applyNumberFormat="1" applyFont="1" applyFill="1" applyAlignment="1">
      <alignment vertical="center"/>
    </xf>
    <xf numFmtId="167" fontId="18" fillId="0" borderId="0" xfId="0" applyNumberFormat="1" applyFont="1" applyAlignment="1">
      <alignment vertical="center"/>
    </xf>
    <xf numFmtId="43" fontId="7" fillId="11" borderId="20" xfId="43" applyFont="1" applyFill="1" applyBorder="1" applyAlignment="1">
      <alignment vertical="center"/>
    </xf>
    <xf numFmtId="43" fontId="7" fillId="11" borderId="21" xfId="43" applyFont="1" applyFill="1" applyBorder="1" applyAlignment="1">
      <alignment vertical="center"/>
    </xf>
    <xf numFmtId="0" fontId="7" fillId="11" borderId="26" xfId="43" applyNumberFormat="1" applyFont="1" applyFill="1" applyBorder="1" applyAlignment="1">
      <alignment horizontal="right" vertical="center"/>
    </xf>
    <xf numFmtId="0" fontId="7" fillId="10" borderId="13" xfId="9" applyFont="1" applyFill="1" applyBorder="1" applyAlignment="1">
      <alignment vertical="center" wrapText="1"/>
    </xf>
    <xf numFmtId="0" fontId="7" fillId="10" borderId="15" xfId="9" applyFont="1" applyFill="1" applyBorder="1" applyAlignment="1">
      <alignment vertical="center" wrapText="1"/>
    </xf>
    <xf numFmtId="0" fontId="7" fillId="2" borderId="21" xfId="9" applyFont="1" applyFill="1" applyBorder="1" applyAlignment="1">
      <alignment horizontal="right" vertical="center"/>
    </xf>
    <xf numFmtId="0" fontId="7" fillId="2" borderId="26" xfId="9" applyFont="1" applyFill="1" applyBorder="1" applyAlignment="1">
      <alignment horizontal="right" vertical="center"/>
    </xf>
    <xf numFmtId="0" fontId="7" fillId="12" borderId="21" xfId="9" applyFont="1" applyFill="1" applyBorder="1" applyAlignment="1">
      <alignment horizontal="right" vertical="center"/>
    </xf>
    <xf numFmtId="0" fontId="7" fillId="12" borderId="27" xfId="9" applyFont="1" applyFill="1" applyBorder="1" applyAlignment="1">
      <alignment horizontal="right" vertical="center"/>
    </xf>
    <xf numFmtId="0" fontId="7" fillId="2" borderId="20" xfId="9" applyFont="1" applyFill="1" applyBorder="1" applyAlignment="1">
      <alignment vertical="center"/>
    </xf>
    <xf numFmtId="0" fontId="7" fillId="2" borderId="21" xfId="9" applyFont="1" applyFill="1" applyBorder="1" applyAlignment="1">
      <alignment vertical="center"/>
    </xf>
    <xf numFmtId="0" fontId="7" fillId="12" borderId="20" xfId="9" applyFont="1" applyFill="1" applyBorder="1" applyAlignment="1">
      <alignment vertical="center"/>
    </xf>
    <xf numFmtId="0" fontId="7" fillId="12" borderId="21" xfId="9" applyFont="1" applyFill="1" applyBorder="1" applyAlignment="1">
      <alignment vertical="center"/>
    </xf>
    <xf numFmtId="0" fontId="7" fillId="12" borderId="22" xfId="9" applyFont="1" applyFill="1" applyBorder="1" applyAlignment="1">
      <alignment vertical="center"/>
    </xf>
    <xf numFmtId="0" fontId="7" fillId="12" borderId="23" xfId="9" applyFont="1" applyFill="1" applyBorder="1" applyAlignment="1">
      <alignment vertical="center"/>
    </xf>
    <xf numFmtId="0" fontId="18" fillId="4" borderId="14" xfId="9" applyFont="1" applyFill="1" applyBorder="1" applyAlignment="1">
      <alignment vertical="center"/>
    </xf>
    <xf numFmtId="0" fontId="14" fillId="30" borderId="15" xfId="9" applyFont="1" applyFill="1" applyBorder="1" applyAlignment="1">
      <alignment horizontal="left" vertical="center"/>
    </xf>
    <xf numFmtId="0" fontId="58" fillId="0" borderId="0" xfId="9" applyFont="1" applyAlignment="1">
      <alignment horizontal="right" vertical="center"/>
    </xf>
    <xf numFmtId="43" fontId="14" fillId="0" borderId="13" xfId="43" applyFont="1" applyBorder="1" applyAlignment="1">
      <alignment vertical="center"/>
    </xf>
    <xf numFmtId="4" fontId="14" fillId="0" borderId="0" xfId="12" applyNumberFormat="1" applyFont="1" applyAlignment="1">
      <alignment horizontal="left"/>
    </xf>
    <xf numFmtId="0" fontId="18" fillId="0" borderId="0" xfId="12" applyFont="1" applyAlignment="1">
      <alignment horizontal="center"/>
    </xf>
    <xf numFmtId="10" fontId="14" fillId="0" borderId="0" xfId="2" applyNumberFormat="1" applyFont="1"/>
    <xf numFmtId="9" fontId="14" fillId="0" borderId="0" xfId="2" applyFont="1" applyAlignment="1">
      <alignment horizontal="center"/>
    </xf>
    <xf numFmtId="167" fontId="14" fillId="0" borderId="0" xfId="1" applyFont="1"/>
    <xf numFmtId="4" fontId="14" fillId="0" borderId="0" xfId="12" applyNumberFormat="1" applyFont="1" applyAlignment="1">
      <alignment horizontal="left" vertical="center"/>
    </xf>
    <xf numFmtId="0" fontId="14" fillId="0" borderId="0" xfId="12" applyFont="1"/>
    <xf numFmtId="4" fontId="14" fillId="0" borderId="0" xfId="30" applyNumberFormat="1" applyFont="1"/>
    <xf numFmtId="4" fontId="14" fillId="0" borderId="0" xfId="12" applyNumberFormat="1" applyFont="1"/>
    <xf numFmtId="10" fontId="14" fillId="0" borderId="0" xfId="2" applyNumberFormat="1" applyFont="1" applyAlignment="1">
      <alignment horizontal="right" vertical="center"/>
    </xf>
    <xf numFmtId="10" fontId="14" fillId="0" borderId="0" xfId="2" applyNumberFormat="1" applyFont="1" applyAlignment="1">
      <alignment horizontal="left" vertical="center"/>
    </xf>
    <xf numFmtId="9" fontId="14" fillId="0" borderId="0" xfId="2" applyFont="1" applyAlignment="1">
      <alignment horizontal="center" vertical="center"/>
    </xf>
    <xf numFmtId="167" fontId="14" fillId="0" borderId="0" xfId="1" applyFont="1" applyAlignment="1">
      <alignment horizontal="left" vertical="center"/>
    </xf>
    <xf numFmtId="4" fontId="14" fillId="0" borderId="0" xfId="23" applyNumberFormat="1" applyFont="1"/>
    <xf numFmtId="0" fontId="18" fillId="25" borderId="16" xfId="12" applyFont="1" applyFill="1" applyBorder="1" applyAlignment="1">
      <alignment horizontal="center" vertical="center"/>
    </xf>
    <xf numFmtId="4" fontId="14" fillId="4" borderId="19" xfId="12" applyNumberFormat="1" applyFont="1" applyFill="1" applyBorder="1" applyAlignment="1">
      <alignment horizontal="center"/>
    </xf>
    <xf numFmtId="4" fontId="14" fillId="4" borderId="19" xfId="12" applyNumberFormat="1" applyFont="1" applyFill="1" applyBorder="1"/>
    <xf numFmtId="0" fontId="18" fillId="4" borderId="19" xfId="12" applyFont="1" applyFill="1" applyBorder="1" applyAlignment="1">
      <alignment horizontal="center" vertical="center"/>
    </xf>
    <xf numFmtId="4" fontId="18" fillId="4" borderId="19" xfId="12" applyNumberFormat="1" applyFont="1" applyFill="1" applyBorder="1" applyAlignment="1">
      <alignment horizontal="center" vertical="center"/>
    </xf>
    <xf numFmtId="10" fontId="14" fillId="4" borderId="0" xfId="2" applyNumberFormat="1" applyFont="1" applyFill="1"/>
    <xf numFmtId="9" fontId="14" fillId="4" borderId="0" xfId="2" applyFont="1" applyFill="1" applyAlignment="1">
      <alignment horizontal="center"/>
    </xf>
    <xf numFmtId="167" fontId="14" fillId="4" borderId="0" xfId="1" applyFont="1" applyFill="1"/>
    <xf numFmtId="10" fontId="18" fillId="24" borderId="19" xfId="2" applyNumberFormat="1" applyFont="1" applyFill="1" applyBorder="1" applyAlignment="1">
      <alignment horizontal="center" vertical="center"/>
    </xf>
    <xf numFmtId="10" fontId="18" fillId="24" borderId="19" xfId="2" applyNumberFormat="1" applyFont="1" applyFill="1" applyBorder="1" applyAlignment="1">
      <alignment horizontal="left" vertical="center"/>
    </xf>
    <xf numFmtId="0" fontId="18" fillId="24" borderId="19" xfId="12" applyFont="1" applyFill="1" applyBorder="1" applyAlignment="1">
      <alignment horizontal="center" vertical="center"/>
    </xf>
    <xf numFmtId="4" fontId="18" fillId="24" borderId="19" xfId="12" applyNumberFormat="1" applyFont="1" applyFill="1" applyBorder="1" applyAlignment="1">
      <alignment horizontal="center" vertical="center"/>
    </xf>
    <xf numFmtId="10" fontId="14" fillId="24" borderId="0" xfId="2" applyNumberFormat="1" applyFont="1" applyFill="1"/>
    <xf numFmtId="9" fontId="14" fillId="24" borderId="0" xfId="2" applyFont="1" applyFill="1" applyAlignment="1">
      <alignment horizontal="center"/>
    </xf>
    <xf numFmtId="167" fontId="14" fillId="24" borderId="0" xfId="1" applyFont="1" applyFill="1"/>
    <xf numFmtId="10" fontId="14" fillId="0" borderId="19" xfId="2" applyNumberFormat="1" applyFont="1" applyFill="1" applyBorder="1" applyAlignment="1">
      <alignment horizontal="center" vertical="center"/>
    </xf>
    <xf numFmtId="3" fontId="14" fillId="0" borderId="19" xfId="12" applyNumberFormat="1" applyFont="1" applyBorder="1" applyAlignment="1">
      <alignment horizontal="center" vertical="center"/>
    </xf>
    <xf numFmtId="167" fontId="14" fillId="0" borderId="19" xfId="1" applyFont="1" applyFill="1" applyBorder="1" applyAlignment="1">
      <alignment vertical="center"/>
    </xf>
    <xf numFmtId="9" fontId="14" fillId="0" borderId="0" xfId="2" applyFont="1" applyFill="1" applyAlignment="1">
      <alignment horizontal="center"/>
    </xf>
    <xf numFmtId="167" fontId="14" fillId="0" borderId="0" xfId="1" applyFont="1" applyFill="1"/>
    <xf numFmtId="4" fontId="14" fillId="0" borderId="19" xfId="12" applyNumberFormat="1" applyFont="1" applyBorder="1" applyAlignment="1">
      <alignment horizontal="center"/>
    </xf>
    <xf numFmtId="4" fontId="14" fillId="0" borderId="19" xfId="12" applyNumberFormat="1" applyFont="1" applyBorder="1"/>
    <xf numFmtId="4" fontId="14" fillId="0" borderId="19" xfId="12" applyNumberFormat="1" applyFont="1" applyBorder="1" applyAlignment="1">
      <alignment horizontal="center" vertical="center"/>
    </xf>
    <xf numFmtId="167" fontId="18" fillId="0" borderId="0" xfId="1" applyFont="1" applyFill="1"/>
    <xf numFmtId="9" fontId="18" fillId="0" borderId="0" xfId="2" applyFont="1" applyFill="1" applyAlignment="1">
      <alignment horizontal="center"/>
    </xf>
    <xf numFmtId="9" fontId="18" fillId="24" borderId="19" xfId="2" applyFont="1" applyFill="1" applyBorder="1" applyAlignment="1">
      <alignment horizontal="center" vertical="center"/>
    </xf>
    <xf numFmtId="9" fontId="14" fillId="0" borderId="19" xfId="2" applyFont="1" applyFill="1" applyBorder="1" applyAlignment="1">
      <alignment horizontal="center" vertical="center"/>
    </xf>
    <xf numFmtId="4" fontId="14" fillId="0" borderId="0" xfId="12" applyNumberFormat="1" applyFont="1" applyAlignment="1">
      <alignment horizontal="center"/>
    </xf>
    <xf numFmtId="4" fontId="18" fillId="4" borderId="0" xfId="12" applyNumberFormat="1" applyFont="1" applyFill="1" applyAlignment="1">
      <alignment horizontal="center"/>
    </xf>
    <xf numFmtId="167" fontId="18" fillId="4" borderId="0" xfId="12" applyNumberFormat="1" applyFont="1" applyFill="1"/>
    <xf numFmtId="4" fontId="14" fillId="4" borderId="0" xfId="12" applyNumberFormat="1" applyFont="1" applyFill="1"/>
    <xf numFmtId="0" fontId="14" fillId="4" borderId="0" xfId="12" applyFont="1" applyFill="1"/>
    <xf numFmtId="4" fontId="14" fillId="4" borderId="0" xfId="12" applyNumberFormat="1" applyFont="1" applyFill="1" applyAlignment="1">
      <alignment horizontal="right"/>
    </xf>
    <xf numFmtId="178" fontId="18" fillId="0" borderId="0" xfId="12" applyNumberFormat="1" applyFont="1" applyAlignment="1">
      <alignment horizontal="center"/>
    </xf>
    <xf numFmtId="167" fontId="14" fillId="0" borderId="0" xfId="12" applyNumberFormat="1" applyFont="1"/>
    <xf numFmtId="167" fontId="43" fillId="33" borderId="28" xfId="1" applyFont="1" applyFill="1" applyBorder="1" applyAlignment="1">
      <alignment vertical="center"/>
    </xf>
    <xf numFmtId="0" fontId="14" fillId="0" borderId="0" xfId="0" applyFont="1" applyAlignment="1">
      <alignment horizontal="center" vertical="center"/>
    </xf>
    <xf numFmtId="0" fontId="18" fillId="11" borderId="0" xfId="12" applyFont="1" applyFill="1" applyAlignment="1">
      <alignment horizontal="center" vertical="center"/>
    </xf>
    <xf numFmtId="3" fontId="14" fillId="0" borderId="0" xfId="0" applyNumberFormat="1" applyFont="1" applyAlignment="1">
      <alignment horizontal="center" vertical="center"/>
    </xf>
    <xf numFmtId="177" fontId="18" fillId="0" borderId="0" xfId="0" applyNumberFormat="1" applyFont="1" applyAlignment="1">
      <alignment horizontal="center" vertical="center"/>
    </xf>
    <xf numFmtId="177" fontId="18" fillId="11" borderId="0" xfId="12" applyNumberFormat="1" applyFont="1" applyFill="1" applyAlignment="1">
      <alignment horizontal="center" vertical="center"/>
    </xf>
    <xf numFmtId="0" fontId="14" fillId="0" borderId="0" xfId="0" applyFont="1"/>
    <xf numFmtId="4" fontId="14" fillId="0" borderId="0" xfId="12" applyNumberFormat="1" applyFont="1" applyAlignment="1">
      <alignment horizontal="center" vertical="center"/>
    </xf>
    <xf numFmtId="0" fontId="14" fillId="0" borderId="0" xfId="12" applyFont="1" applyAlignment="1">
      <alignment horizontal="center"/>
    </xf>
    <xf numFmtId="0" fontId="17" fillId="4" borderId="0" xfId="0" applyFont="1" applyFill="1" applyAlignment="1">
      <alignment vertical="center"/>
    </xf>
    <xf numFmtId="0" fontId="36" fillId="4" borderId="0" xfId="75" applyFill="1" applyAlignment="1">
      <alignment vertical="center"/>
    </xf>
    <xf numFmtId="0" fontId="70" fillId="0" borderId="0" xfId="0" applyFont="1"/>
    <xf numFmtId="166" fontId="66" fillId="0" borderId="4" xfId="0" applyNumberFormat="1" applyFont="1" applyBorder="1" applyAlignment="1">
      <alignment horizontal="center" vertical="center" wrapText="1"/>
    </xf>
    <xf numFmtId="176" fontId="18" fillId="0" borderId="4" xfId="0" applyNumberFormat="1" applyFont="1" applyBorder="1" applyAlignment="1">
      <alignment vertical="center" wrapText="1"/>
    </xf>
    <xf numFmtId="0" fontId="18" fillId="0" borderId="4" xfId="0" applyFont="1" applyBorder="1" applyAlignment="1">
      <alignment vertical="center" wrapText="1"/>
    </xf>
    <xf numFmtId="0" fontId="11" fillId="4" borderId="0" xfId="0" applyFont="1" applyFill="1" applyAlignment="1">
      <alignment vertical="center"/>
    </xf>
    <xf numFmtId="0" fontId="7" fillId="4" borderId="0" xfId="0" applyFont="1" applyFill="1" applyAlignment="1">
      <alignment vertical="center"/>
    </xf>
    <xf numFmtId="166" fontId="71" fillId="0" borderId="4" xfId="9" applyNumberFormat="1" applyFont="1" applyBorder="1" applyAlignment="1">
      <alignment horizontal="left" vertical="center" wrapText="1"/>
    </xf>
    <xf numFmtId="0" fontId="18" fillId="0" borderId="13" xfId="0" applyFont="1" applyBorder="1" applyAlignment="1">
      <alignment vertical="center" wrapText="1"/>
    </xf>
    <xf numFmtId="0" fontId="11" fillId="30" borderId="15" xfId="0" applyFont="1" applyFill="1" applyBorder="1" applyAlignment="1">
      <alignment horizontal="left" vertical="center"/>
    </xf>
    <xf numFmtId="167" fontId="73" fillId="0" borderId="0" xfId="0" applyNumberFormat="1" applyFont="1" applyAlignment="1">
      <alignment vertical="center"/>
    </xf>
    <xf numFmtId="0" fontId="73" fillId="0" borderId="0" xfId="0" applyFont="1" applyAlignment="1">
      <alignment vertical="center"/>
    </xf>
    <xf numFmtId="0" fontId="7" fillId="0" borderId="1" xfId="0" applyFont="1" applyBorder="1" applyAlignment="1">
      <alignment vertical="center" wrapText="1"/>
    </xf>
    <xf numFmtId="0" fontId="7" fillId="0" borderId="5" xfId="12" applyFont="1" applyBorder="1" applyAlignment="1">
      <alignment horizontal="center" vertical="center" wrapText="1"/>
    </xf>
    <xf numFmtId="0" fontId="7" fillId="10" borderId="13" xfId="0" applyFont="1" applyFill="1" applyBorder="1" applyAlignment="1">
      <alignment vertical="center" wrapText="1"/>
    </xf>
    <xf numFmtId="0" fontId="7" fillId="3" borderId="17" xfId="0" applyFont="1" applyFill="1" applyBorder="1" applyAlignment="1">
      <alignment horizontal="left" vertical="center"/>
    </xf>
    <xf numFmtId="167" fontId="7" fillId="11" borderId="20" xfId="1" applyFont="1" applyFill="1" applyBorder="1" applyAlignment="1">
      <alignment vertical="center"/>
    </xf>
    <xf numFmtId="0" fontId="7" fillId="3" borderId="20" xfId="0" applyFont="1" applyFill="1" applyBorder="1" applyAlignment="1">
      <alignment horizontal="left" vertical="center"/>
    </xf>
    <xf numFmtId="10" fontId="7" fillId="12" borderId="26" xfId="2" applyNumberFormat="1" applyFont="1" applyFill="1" applyBorder="1" applyAlignment="1">
      <alignment horizontal="center" vertical="center"/>
    </xf>
    <xf numFmtId="0" fontId="7" fillId="15" borderId="20" xfId="0" applyFont="1" applyFill="1" applyBorder="1" applyAlignment="1">
      <alignment vertical="center" wrapText="1"/>
    </xf>
    <xf numFmtId="0" fontId="7" fillId="8" borderId="13" xfId="0" applyFont="1" applyFill="1" applyBorder="1" applyAlignment="1">
      <alignment vertical="center" wrapText="1"/>
    </xf>
    <xf numFmtId="0" fontId="20" fillId="0" borderId="13" xfId="0" applyFont="1" applyBorder="1" applyAlignment="1">
      <alignment horizontal="left" vertical="center" wrapText="1"/>
    </xf>
    <xf numFmtId="167" fontId="7" fillId="14" borderId="19" xfId="1" applyFont="1" applyFill="1" applyBorder="1" applyAlignment="1">
      <alignment vertical="center" wrapText="1"/>
    </xf>
    <xf numFmtId="0" fontId="7" fillId="0" borderId="20" xfId="0" applyFont="1" applyBorder="1" applyAlignment="1">
      <alignment horizontal="left" vertical="center"/>
    </xf>
    <xf numFmtId="0" fontId="11" fillId="4" borderId="0" xfId="12" applyFont="1" applyFill="1" applyAlignment="1">
      <alignment vertical="center"/>
    </xf>
    <xf numFmtId="0" fontId="72" fillId="0" borderId="0" xfId="0" applyFont="1" applyAlignment="1">
      <alignment vertical="center"/>
    </xf>
    <xf numFmtId="179" fontId="9" fillId="33" borderId="13" xfId="0" applyNumberFormat="1" applyFont="1" applyFill="1" applyBorder="1" applyAlignment="1">
      <alignment horizontal="left" vertical="center"/>
    </xf>
    <xf numFmtId="49" fontId="38" fillId="0" borderId="13" xfId="0" applyNumberFormat="1" applyFont="1" applyBorder="1" applyAlignment="1">
      <alignment horizontal="left" vertical="center"/>
    </xf>
    <xf numFmtId="179" fontId="38" fillId="0" borderId="15" xfId="0" applyNumberFormat="1" applyFont="1" applyBorder="1" applyAlignment="1">
      <alignment horizontal="left" vertical="center"/>
    </xf>
    <xf numFmtId="179" fontId="38" fillId="0" borderId="14" xfId="0" applyNumberFormat="1" applyFont="1" applyBorder="1" applyAlignment="1">
      <alignment horizontal="left" vertical="center"/>
    </xf>
    <xf numFmtId="179" fontId="38" fillId="33" borderId="13" xfId="0" applyNumberFormat="1" applyFont="1" applyFill="1" applyBorder="1" applyAlignment="1">
      <alignment horizontal="left" vertical="center"/>
    </xf>
    <xf numFmtId="2" fontId="38" fillId="33" borderId="15" xfId="0" applyNumberFormat="1" applyFont="1" applyFill="1" applyBorder="1" applyAlignment="1">
      <alignment horizontal="left" vertical="center"/>
    </xf>
    <xf numFmtId="2" fontId="38" fillId="33" borderId="14" xfId="0" applyNumberFormat="1" applyFont="1" applyFill="1" applyBorder="1" applyAlignment="1">
      <alignment horizontal="left" vertical="center"/>
    </xf>
    <xf numFmtId="2" fontId="38" fillId="33" borderId="13" xfId="0" applyNumberFormat="1" applyFont="1" applyFill="1" applyBorder="1" applyAlignment="1">
      <alignment horizontal="left" vertical="center"/>
    </xf>
    <xf numFmtId="181" fontId="38" fillId="33" borderId="15" xfId="0" applyNumberFormat="1" applyFont="1" applyFill="1" applyBorder="1" applyAlignment="1">
      <alignment horizontal="left" vertical="center"/>
    </xf>
    <xf numFmtId="180" fontId="9" fillId="33" borderId="13" xfId="0" applyNumberFormat="1" applyFont="1" applyFill="1" applyBorder="1" applyAlignment="1">
      <alignment horizontal="left" vertical="center"/>
    </xf>
    <xf numFmtId="2" fontId="53" fillId="33" borderId="15" xfId="0" applyNumberFormat="1" applyFont="1" applyFill="1" applyBorder="1" applyAlignment="1">
      <alignment horizontal="left" vertical="center"/>
    </xf>
    <xf numFmtId="2" fontId="53" fillId="33" borderId="14" xfId="0" applyNumberFormat="1" applyFont="1" applyFill="1" applyBorder="1" applyAlignment="1">
      <alignment horizontal="left" vertical="center"/>
    </xf>
    <xf numFmtId="2" fontId="9" fillId="33" borderId="15" xfId="0" applyNumberFormat="1" applyFont="1" applyFill="1" applyBorder="1" applyAlignment="1">
      <alignment horizontal="left" vertical="center"/>
    </xf>
    <xf numFmtId="2" fontId="9" fillId="33" borderId="14" xfId="0" applyNumberFormat="1" applyFont="1" applyFill="1" applyBorder="1" applyAlignment="1">
      <alignment horizontal="left" vertical="center"/>
    </xf>
    <xf numFmtId="0" fontId="9" fillId="0" borderId="4" xfId="0" applyFont="1" applyBorder="1" applyAlignment="1">
      <alignment vertical="center"/>
    </xf>
    <xf numFmtId="0" fontId="11" fillId="0" borderId="19" xfId="12" applyFont="1" applyBorder="1" applyAlignment="1">
      <alignment horizontal="justify" vertical="center" wrapText="1"/>
    </xf>
    <xf numFmtId="0" fontId="52" fillId="0" borderId="39" xfId="12" applyFont="1" applyBorder="1" applyAlignment="1">
      <alignment horizontal="center" vertical="center"/>
    </xf>
    <xf numFmtId="0" fontId="53" fillId="0" borderId="39" xfId="12" applyFont="1" applyBorder="1" applyAlignment="1">
      <alignment horizontal="center" vertical="center"/>
    </xf>
    <xf numFmtId="2" fontId="14" fillId="0" borderId="0" xfId="2" applyNumberFormat="1" applyFont="1" applyFill="1" applyAlignment="1">
      <alignment horizontal="center"/>
    </xf>
    <xf numFmtId="2" fontId="14" fillId="0" borderId="0" xfId="1" applyNumberFormat="1" applyFont="1" applyFill="1" applyAlignment="1">
      <alignment horizontal="center"/>
    </xf>
    <xf numFmtId="2" fontId="18" fillId="0" borderId="0" xfId="2" applyNumberFormat="1" applyFont="1" applyFill="1" applyAlignment="1">
      <alignment horizontal="center"/>
    </xf>
    <xf numFmtId="10" fontId="14" fillId="0" borderId="0" xfId="2" applyNumberFormat="1" applyFont="1" applyFill="1"/>
    <xf numFmtId="166" fontId="66" fillId="34" borderId="4" xfId="0" applyNumberFormat="1" applyFont="1" applyFill="1" applyBorder="1" applyAlignment="1">
      <alignment horizontal="center" vertical="center" wrapText="1"/>
    </xf>
    <xf numFmtId="166" fontId="11" fillId="33" borderId="13" xfId="0" applyNumberFormat="1" applyFont="1" applyFill="1" applyBorder="1" applyAlignment="1">
      <alignment horizontal="left" vertical="center"/>
    </xf>
    <xf numFmtId="0" fontId="18" fillId="4" borderId="4" xfId="0" applyFont="1" applyFill="1" applyBorder="1" applyAlignment="1">
      <alignment horizontal="right" vertical="center"/>
    </xf>
    <xf numFmtId="0" fontId="18" fillId="0" borderId="4" xfId="0" applyFont="1" applyBorder="1" applyAlignment="1">
      <alignment vertical="center"/>
    </xf>
    <xf numFmtId="0" fontId="43" fillId="2" borderId="4" xfId="27" applyFont="1" applyFill="1" applyBorder="1" applyAlignment="1">
      <alignment horizontal="center" vertical="center" wrapText="1"/>
    </xf>
    <xf numFmtId="0" fontId="52" fillId="4" borderId="34" xfId="12" applyFont="1" applyFill="1" applyBorder="1" applyAlignment="1">
      <alignment horizontal="center" vertical="center"/>
    </xf>
    <xf numFmtId="0" fontId="72" fillId="4" borderId="0" xfId="0" applyFont="1" applyFill="1" applyAlignment="1">
      <alignment vertical="center"/>
    </xf>
    <xf numFmtId="2" fontId="18" fillId="0" borderId="0" xfId="0" applyNumberFormat="1" applyFont="1" applyAlignment="1">
      <alignment vertical="center"/>
    </xf>
    <xf numFmtId="182" fontId="18" fillId="0" borderId="4" xfId="0" applyNumberFormat="1" applyFont="1" applyBorder="1" applyAlignment="1">
      <alignment vertical="center" wrapText="1"/>
    </xf>
    <xf numFmtId="0" fontId="44" fillId="4" borderId="19" xfId="12" applyFont="1" applyFill="1" applyBorder="1" applyAlignment="1">
      <alignment horizontal="justify" vertical="center" wrapText="1"/>
    </xf>
    <xf numFmtId="0" fontId="11" fillId="4" borderId="19" xfId="12" applyFont="1" applyFill="1" applyBorder="1" applyAlignment="1">
      <alignment horizontal="justify" vertical="center" wrapText="1"/>
    </xf>
    <xf numFmtId="3" fontId="14" fillId="4" borderId="19" xfId="12" applyNumberFormat="1" applyFont="1" applyFill="1" applyBorder="1" applyAlignment="1">
      <alignment horizontal="center" vertical="center"/>
    </xf>
    <xf numFmtId="0" fontId="20" fillId="4" borderId="13" xfId="0" applyFont="1" applyFill="1" applyBorder="1" applyAlignment="1">
      <alignment horizontal="left" vertical="center" wrapText="1"/>
    </xf>
    <xf numFmtId="0" fontId="20" fillId="4" borderId="15" xfId="0" applyFont="1" applyFill="1" applyBorder="1" applyAlignment="1">
      <alignment horizontal="left" vertical="center" wrapText="1"/>
    </xf>
    <xf numFmtId="1" fontId="20" fillId="4" borderId="15" xfId="0" applyNumberFormat="1" applyFont="1" applyFill="1" applyBorder="1" applyAlignment="1">
      <alignment horizontal="center" vertical="center" wrapText="1"/>
    </xf>
    <xf numFmtId="4" fontId="20" fillId="4" borderId="15" xfId="0" applyNumberFormat="1" applyFont="1" applyFill="1" applyBorder="1" applyAlignment="1">
      <alignment vertical="center" wrapText="1"/>
    </xf>
    <xf numFmtId="4" fontId="20" fillId="4" borderId="14" xfId="0" applyNumberFormat="1" applyFont="1" applyFill="1" applyBorder="1" applyAlignment="1">
      <alignment vertical="center" wrapText="1"/>
    </xf>
    <xf numFmtId="179" fontId="9" fillId="0" borderId="4" xfId="0" applyNumberFormat="1" applyFont="1" applyBorder="1" applyAlignment="1">
      <alignment horizontal="left" vertical="center"/>
    </xf>
    <xf numFmtId="179" fontId="9" fillId="0" borderId="4" xfId="0" applyNumberFormat="1" applyFont="1" applyBorder="1" applyAlignment="1">
      <alignment horizontal="left" vertical="center" wrapText="1"/>
    </xf>
    <xf numFmtId="0" fontId="7" fillId="24" borderId="19" xfId="12" applyFont="1" applyFill="1" applyBorder="1" applyAlignment="1">
      <alignment horizontal="center" vertical="center"/>
    </xf>
    <xf numFmtId="0" fontId="11" fillId="0" borderId="19" xfId="12" applyFont="1" applyBorder="1" applyAlignment="1">
      <alignment horizontal="center" vertical="center"/>
    </xf>
    <xf numFmtId="0" fontId="22" fillId="0" borderId="15" xfId="23" applyFont="1" applyBorder="1" applyAlignment="1">
      <alignment vertical="center" wrapText="1"/>
    </xf>
    <xf numFmtId="4" fontId="25" fillId="0" borderId="13" xfId="30" applyNumberFormat="1" applyFont="1" applyBorder="1"/>
    <xf numFmtId="0" fontId="6" fillId="0" borderId="15" xfId="26" applyFont="1" applyBorder="1" applyAlignment="1">
      <alignment vertical="center"/>
    </xf>
    <xf numFmtId="2" fontId="11" fillId="33" borderId="14" xfId="0" applyNumberFormat="1" applyFont="1" applyFill="1" applyBorder="1" applyAlignment="1">
      <alignment horizontal="left" vertical="center"/>
    </xf>
    <xf numFmtId="4" fontId="0" fillId="0" borderId="0" xfId="0" applyNumberFormat="1"/>
    <xf numFmtId="2" fontId="38" fillId="0" borderId="0" xfId="0" applyNumberFormat="1" applyFont="1" applyAlignment="1">
      <alignment vertical="center"/>
    </xf>
    <xf numFmtId="0" fontId="52" fillId="4" borderId="39" xfId="12" applyFont="1" applyFill="1" applyBorder="1" applyAlignment="1">
      <alignment horizontal="center" vertical="center"/>
    </xf>
    <xf numFmtId="0" fontId="52" fillId="0" borderId="43" xfId="12" applyFont="1" applyBorder="1" applyAlignment="1">
      <alignment horizontal="center" vertical="center"/>
    </xf>
    <xf numFmtId="0" fontId="52" fillId="19" borderId="43" xfId="12" applyFont="1" applyFill="1" applyBorder="1" applyAlignment="1">
      <alignment horizontal="center" vertical="center"/>
    </xf>
    <xf numFmtId="0" fontId="62" fillId="0" borderId="0" xfId="106" applyFont="1" applyAlignment="1">
      <alignment horizontal="center" vertical="center" wrapText="1"/>
    </xf>
    <xf numFmtId="0" fontId="53" fillId="0" borderId="33" xfId="12" applyFont="1" applyBorder="1" applyAlignment="1">
      <alignment horizontal="center" vertical="center"/>
    </xf>
    <xf numFmtId="0" fontId="53" fillId="23" borderId="33" xfId="12" applyFont="1" applyFill="1" applyBorder="1" applyAlignment="1">
      <alignment horizontal="center" vertical="center"/>
    </xf>
    <xf numFmtId="44" fontId="31" fillId="0" borderId="4" xfId="106" applyNumberFormat="1" applyFont="1" applyBorder="1" applyAlignment="1">
      <alignment horizontal="center" vertical="center" wrapText="1"/>
    </xf>
    <xf numFmtId="170" fontId="62" fillId="0" borderId="4" xfId="8" applyNumberFormat="1" applyFont="1" applyFill="1" applyBorder="1" applyAlignment="1">
      <alignment horizontal="center" vertical="center" wrapText="1"/>
    </xf>
    <xf numFmtId="49" fontId="28" fillId="13" borderId="4" xfId="29" applyNumberFormat="1" applyFont="1" applyFill="1" applyBorder="1" applyAlignment="1">
      <alignment horizontal="center" vertical="center" wrapText="1"/>
    </xf>
    <xf numFmtId="0" fontId="74" fillId="0" borderId="0" xfId="3" applyNumberFormat="1" applyFont="1" applyFill="1" applyBorder="1" applyAlignment="1" applyProtection="1">
      <alignment vertical="center"/>
    </xf>
    <xf numFmtId="0" fontId="29" fillId="0" borderId="0" xfId="0" applyFont="1"/>
    <xf numFmtId="0" fontId="31" fillId="0" borderId="0" xfId="106" applyFont="1" applyAlignment="1">
      <alignment horizontal="center" vertical="center"/>
    </xf>
    <xf numFmtId="0" fontId="30" fillId="29" borderId="4" xfId="106" applyFont="1" applyFill="1" applyBorder="1" applyAlignment="1">
      <alignment horizontal="center" vertical="center" wrapText="1"/>
    </xf>
    <xf numFmtId="2" fontId="30" fillId="29" borderId="4" xfId="106" applyNumberFormat="1" applyFont="1" applyFill="1" applyBorder="1" applyAlignment="1">
      <alignment horizontal="center" vertical="center" wrapText="1"/>
    </xf>
    <xf numFmtId="44" fontId="30" fillId="29" borderId="4" xfId="74" applyFont="1" applyFill="1" applyBorder="1" applyAlignment="1">
      <alignment horizontal="right" vertical="center" wrapText="1"/>
    </xf>
    <xf numFmtId="0" fontId="31" fillId="0" borderId="0" xfId="106" applyFont="1" applyAlignment="1">
      <alignment vertical="center"/>
    </xf>
    <xf numFmtId="0" fontId="29" fillId="4" borderId="0" xfId="0" applyFont="1" applyFill="1"/>
    <xf numFmtId="0" fontId="75" fillId="0" borderId="0" xfId="0" applyFont="1"/>
    <xf numFmtId="0" fontId="77" fillId="0" borderId="0" xfId="0" applyFont="1"/>
    <xf numFmtId="0" fontId="28" fillId="0" borderId="0" xfId="0" applyFont="1"/>
    <xf numFmtId="0" fontId="62" fillId="0" borderId="0" xfId="0" applyFont="1"/>
    <xf numFmtId="2" fontId="31" fillId="0" borderId="0" xfId="106" applyNumberFormat="1" applyFont="1" applyAlignment="1">
      <alignment vertical="center"/>
    </xf>
    <xf numFmtId="44" fontId="31" fillId="0" borderId="0" xfId="106" applyNumberFormat="1" applyFont="1" applyAlignment="1">
      <alignment horizontal="right" vertical="center"/>
    </xf>
    <xf numFmtId="0" fontId="29" fillId="0" borderId="0" xfId="106" applyFont="1" applyAlignment="1">
      <alignment horizontal="center" vertical="center"/>
    </xf>
    <xf numFmtId="0" fontId="29" fillId="0" borderId="4" xfId="106" applyFont="1" applyBorder="1" applyAlignment="1">
      <alignment horizontal="center" vertical="center" wrapText="1"/>
    </xf>
    <xf numFmtId="49" fontId="29" fillId="0" borderId="4" xfId="0" applyNumberFormat="1" applyFont="1" applyBorder="1" applyAlignment="1">
      <alignment horizontal="center" vertical="center"/>
    </xf>
    <xf numFmtId="0" fontId="29" fillId="0" borderId="4" xfId="106" applyFont="1" applyBorder="1" applyAlignment="1">
      <alignment horizontal="left" vertical="center" wrapText="1"/>
    </xf>
    <xf numFmtId="4" fontId="29" fillId="0" borderId="4" xfId="106" applyNumberFormat="1" applyFont="1" applyBorder="1" applyAlignment="1">
      <alignment horizontal="right" vertical="center" wrapText="1"/>
    </xf>
    <xf numFmtId="0" fontId="29" fillId="0" borderId="0" xfId="106" applyFont="1" applyAlignment="1">
      <alignment horizontal="center" vertical="center" wrapText="1"/>
    </xf>
    <xf numFmtId="49" fontId="29" fillId="0" borderId="4" xfId="106" applyNumberFormat="1" applyFont="1" applyBorder="1" applyAlignment="1">
      <alignment horizontal="center" vertical="center" wrapText="1"/>
    </xf>
    <xf numFmtId="0" fontId="31" fillId="0" borderId="0" xfId="106" applyFont="1" applyAlignment="1">
      <alignment horizontal="center" vertical="center" wrapText="1"/>
    </xf>
    <xf numFmtId="49" fontId="31" fillId="0" borderId="0" xfId="106" applyNumberFormat="1" applyFont="1" applyAlignment="1">
      <alignment horizontal="center" vertical="center" wrapText="1"/>
    </xf>
    <xf numFmtId="0" fontId="79" fillId="0" borderId="0" xfId="0" applyFont="1" applyAlignment="1">
      <alignment horizontal="center" vertical="center" wrapText="1"/>
    </xf>
    <xf numFmtId="0" fontId="62" fillId="0" borderId="0" xfId="106" applyFont="1" applyAlignment="1">
      <alignment horizontal="center" vertical="center"/>
    </xf>
    <xf numFmtId="1" fontId="28" fillId="0" borderId="0" xfId="106" applyNumberFormat="1" applyFont="1" applyAlignment="1">
      <alignment horizontal="center" vertical="center"/>
    </xf>
    <xf numFmtId="0" fontId="75" fillId="0" borderId="0" xfId="106" applyFont="1" applyAlignment="1">
      <alignment vertical="center"/>
    </xf>
    <xf numFmtId="0" fontId="77" fillId="0" borderId="0" xfId="106" applyFont="1" applyAlignment="1">
      <alignment vertical="center"/>
    </xf>
    <xf numFmtId="0" fontId="76" fillId="0" borderId="0" xfId="106" applyFont="1" applyAlignment="1">
      <alignment horizontal="center" vertical="center"/>
    </xf>
    <xf numFmtId="0" fontId="78" fillId="0" borderId="0" xfId="106" applyFont="1" applyAlignment="1">
      <alignment horizontal="center" vertical="center"/>
    </xf>
    <xf numFmtId="44" fontId="30" fillId="29" borderId="4" xfId="74" applyFont="1" applyFill="1" applyBorder="1" applyAlignment="1">
      <alignment horizontal="center" vertical="center" wrapText="1"/>
    </xf>
    <xf numFmtId="0" fontId="14" fillId="0" borderId="0" xfId="0" applyFont="1" applyAlignment="1">
      <alignment horizontal="justify" vertical="center" wrapText="1"/>
    </xf>
    <xf numFmtId="2" fontId="66" fillId="0" borderId="4" xfId="0" applyNumberFormat="1" applyFont="1" applyBorder="1" applyAlignment="1">
      <alignment vertical="center"/>
    </xf>
    <xf numFmtId="0" fontId="66" fillId="0" borderId="4" xfId="0" applyFont="1" applyBorder="1" applyAlignment="1">
      <alignment horizontal="right" vertical="center"/>
    </xf>
    <xf numFmtId="0" fontId="18" fillId="0" borderId="4" xfId="0" applyFont="1" applyBorder="1" applyAlignment="1">
      <alignment horizontal="right" vertical="center"/>
    </xf>
    <xf numFmtId="183" fontId="7" fillId="0" borderId="19" xfId="1" applyNumberFormat="1" applyFont="1" applyBorder="1" applyAlignment="1">
      <alignment vertical="center"/>
    </xf>
    <xf numFmtId="0" fontId="7" fillId="0" borderId="19" xfId="9" applyFont="1" applyBorder="1" applyAlignment="1">
      <alignment horizontal="center" vertical="center"/>
    </xf>
    <xf numFmtId="0" fontId="75" fillId="33" borderId="0" xfId="106" applyFont="1" applyFill="1" applyAlignment="1">
      <alignment horizontal="center" vertical="center"/>
    </xf>
    <xf numFmtId="0" fontId="75" fillId="33" borderId="4" xfId="106" applyFont="1" applyFill="1" applyBorder="1" applyAlignment="1">
      <alignment horizontal="center" vertical="center" wrapText="1"/>
    </xf>
    <xf numFmtId="49" fontId="75" fillId="33" borderId="4" xfId="0" applyNumberFormat="1" applyFont="1" applyFill="1" applyBorder="1" applyAlignment="1">
      <alignment horizontal="center" vertical="center"/>
    </xf>
    <xf numFmtId="0" fontId="75" fillId="33" borderId="4" xfId="106" applyFont="1" applyFill="1" applyBorder="1" applyAlignment="1">
      <alignment horizontal="left" vertical="center" wrapText="1"/>
    </xf>
    <xf numFmtId="4" fontId="75" fillId="33" borderId="4" xfId="106" applyNumberFormat="1" applyFont="1" applyFill="1" applyBorder="1" applyAlignment="1">
      <alignment horizontal="right" vertical="center" wrapText="1"/>
    </xf>
    <xf numFmtId="10" fontId="76" fillId="33" borderId="0" xfId="2" applyNumberFormat="1" applyFont="1" applyFill="1" applyAlignment="1">
      <alignment vertical="center"/>
    </xf>
    <xf numFmtId="0" fontId="76" fillId="33" borderId="0" xfId="0" applyFont="1" applyFill="1"/>
    <xf numFmtId="184" fontId="7" fillId="0" borderId="19" xfId="1" applyNumberFormat="1" applyFont="1" applyFill="1" applyBorder="1" applyAlignment="1">
      <alignment vertical="center"/>
    </xf>
    <xf numFmtId="185" fontId="18" fillId="0" borderId="0" xfId="0" applyNumberFormat="1" applyFont="1" applyAlignment="1">
      <alignment vertical="center"/>
    </xf>
    <xf numFmtId="171" fontId="18" fillId="0" borderId="0" xfId="0" applyNumberFormat="1" applyFont="1" applyAlignment="1">
      <alignment vertical="center"/>
    </xf>
    <xf numFmtId="183" fontId="7" fillId="0" borderId="19" xfId="1" applyNumberFormat="1" applyFont="1" applyFill="1" applyBorder="1" applyAlignment="1">
      <alignment vertical="center"/>
    </xf>
    <xf numFmtId="0" fontId="50" fillId="0" borderId="10" xfId="0" applyFont="1" applyBorder="1" applyAlignment="1">
      <alignment vertical="center"/>
    </xf>
    <xf numFmtId="184" fontId="7" fillId="0" borderId="19" xfId="1" applyNumberFormat="1" applyFont="1" applyBorder="1" applyAlignment="1">
      <alignment vertical="center"/>
    </xf>
    <xf numFmtId="184" fontId="7" fillId="3" borderId="18" xfId="0" applyNumberFormat="1" applyFont="1" applyFill="1" applyBorder="1" applyAlignment="1">
      <alignment vertical="center"/>
    </xf>
    <xf numFmtId="183" fontId="7" fillId="3" borderId="18" xfId="0" applyNumberFormat="1" applyFont="1" applyFill="1" applyBorder="1" applyAlignment="1">
      <alignment vertical="center"/>
    </xf>
    <xf numFmtId="183" fontId="7" fillId="11" borderId="21" xfId="1" applyNumberFormat="1" applyFont="1" applyFill="1" applyBorder="1" applyAlignment="1">
      <alignment vertical="center"/>
    </xf>
    <xf numFmtId="183" fontId="7" fillId="3" borderId="21" xfId="0" applyNumberFormat="1" applyFont="1" applyFill="1" applyBorder="1" applyAlignment="1">
      <alignment vertical="center"/>
    </xf>
    <xf numFmtId="173" fontId="7" fillId="3" borderId="18" xfId="0" applyNumberFormat="1" applyFont="1" applyFill="1" applyBorder="1" applyAlignment="1">
      <alignment vertical="center"/>
    </xf>
    <xf numFmtId="183" fontId="7" fillId="4" borderId="19" xfId="1" applyNumberFormat="1" applyFont="1" applyFill="1" applyBorder="1" applyAlignment="1">
      <alignment vertical="center"/>
    </xf>
    <xf numFmtId="14" fontId="72" fillId="0" borderId="0" xfId="12" applyNumberFormat="1" applyFont="1" applyAlignment="1">
      <alignment horizontal="center"/>
    </xf>
    <xf numFmtId="0" fontId="72" fillId="0" borderId="0" xfId="0" applyFont="1" applyAlignment="1">
      <alignment horizontal="center" vertical="center"/>
    </xf>
    <xf numFmtId="0" fontId="72" fillId="0" borderId="0" xfId="12" applyFont="1" applyAlignment="1">
      <alignment horizontal="center"/>
    </xf>
    <xf numFmtId="4" fontId="11" fillId="0" borderId="0" xfId="30" applyNumberFormat="1" applyFont="1" applyAlignment="1">
      <alignment horizontal="left" vertical="center"/>
    </xf>
    <xf numFmtId="0" fontId="11" fillId="4" borderId="0" xfId="0" applyFont="1" applyFill="1" applyAlignment="1">
      <alignment horizontal="center" vertical="center"/>
    </xf>
    <xf numFmtId="0" fontId="7" fillId="4" borderId="0" xfId="12" applyFont="1" applyFill="1" applyAlignment="1">
      <alignment vertical="center"/>
    </xf>
    <xf numFmtId="0" fontId="14" fillId="24" borderId="0" xfId="12" applyFont="1" applyFill="1"/>
    <xf numFmtId="0" fontId="7" fillId="24" borderId="19" xfId="12" applyFont="1" applyFill="1" applyBorder="1" applyAlignment="1">
      <alignment horizontal="justify" vertical="center" wrapText="1"/>
    </xf>
    <xf numFmtId="167" fontId="7" fillId="24" borderId="19" xfId="1" applyFont="1" applyFill="1" applyBorder="1" applyAlignment="1">
      <alignment horizontal="center" vertical="center"/>
    </xf>
    <xf numFmtId="4" fontId="7" fillId="24" borderId="19" xfId="12" applyNumberFormat="1" applyFont="1" applyFill="1" applyBorder="1" applyAlignment="1">
      <alignment horizontal="center" vertical="center"/>
    </xf>
    <xf numFmtId="0" fontId="11" fillId="24" borderId="0" xfId="12" applyFont="1" applyFill="1"/>
    <xf numFmtId="4" fontId="11" fillId="0" borderId="19" xfId="12" applyNumberFormat="1" applyFont="1" applyBorder="1" applyAlignment="1">
      <alignment horizontal="center" vertical="center"/>
    </xf>
    <xf numFmtId="167" fontId="11" fillId="0" borderId="19" xfId="1" applyFont="1" applyFill="1" applyBorder="1" applyAlignment="1">
      <alignment vertical="center"/>
    </xf>
    <xf numFmtId="0" fontId="7" fillId="0" borderId="0" xfId="12" applyFont="1"/>
    <xf numFmtId="0" fontId="14" fillId="11" borderId="0" xfId="12" applyFont="1" applyFill="1" applyAlignment="1">
      <alignment horizontal="center" vertical="center"/>
    </xf>
    <xf numFmtId="0" fontId="7" fillId="17" borderId="32" xfId="12" applyFont="1" applyFill="1" applyBorder="1" applyAlignment="1">
      <alignment horizontal="center" vertical="center"/>
    </xf>
    <xf numFmtId="0" fontId="7" fillId="17" borderId="32" xfId="12" applyFont="1" applyFill="1" applyBorder="1" applyAlignment="1">
      <alignment horizontal="justify" vertical="center" wrapText="1"/>
    </xf>
    <xf numFmtId="177" fontId="7" fillId="17" borderId="32" xfId="12" applyNumberFormat="1" applyFont="1" applyFill="1" applyBorder="1" applyAlignment="1">
      <alignment horizontal="right" vertical="center"/>
    </xf>
    <xf numFmtId="10" fontId="7" fillId="17" borderId="32" xfId="2" applyNumberFormat="1" applyFont="1" applyFill="1" applyBorder="1" applyAlignment="1" applyProtection="1">
      <alignment horizontal="center" vertical="center"/>
    </xf>
    <xf numFmtId="0" fontId="11" fillId="0" borderId="0" xfId="0" applyFont="1"/>
    <xf numFmtId="0" fontId="14" fillId="0" borderId="0" xfId="12" applyFont="1" applyAlignment="1">
      <alignment horizontal="center" vertical="center"/>
    </xf>
    <xf numFmtId="0" fontId="11" fillId="0" borderId="32" xfId="12" applyFont="1" applyBorder="1" applyAlignment="1">
      <alignment horizontal="center" vertical="center"/>
    </xf>
    <xf numFmtId="0" fontId="11" fillId="0" borderId="32" xfId="12" applyFont="1" applyBorder="1" applyAlignment="1">
      <alignment horizontal="left" vertical="center" wrapText="1"/>
    </xf>
    <xf numFmtId="177" fontId="11" fillId="0" borderId="32" xfId="12" applyNumberFormat="1" applyFont="1" applyBorder="1" applyAlignment="1">
      <alignment horizontal="right" vertical="center"/>
    </xf>
    <xf numFmtId="10" fontId="11" fillId="0" borderId="32" xfId="2" applyNumberFormat="1" applyFont="1" applyFill="1" applyBorder="1" applyAlignment="1">
      <alignment horizontal="center" vertical="center"/>
    </xf>
    <xf numFmtId="0" fontId="11" fillId="0" borderId="32" xfId="12" applyFont="1" applyBorder="1" applyAlignment="1">
      <alignment horizontal="right" vertical="center" wrapText="1"/>
    </xf>
    <xf numFmtId="0" fontId="53" fillId="4" borderId="34" xfId="12" applyFont="1" applyFill="1" applyBorder="1" applyAlignment="1">
      <alignment horizontal="center" vertical="center"/>
    </xf>
    <xf numFmtId="0" fontId="52" fillId="4" borderId="43" xfId="12" applyFont="1" applyFill="1" applyBorder="1" applyAlignment="1">
      <alignment horizontal="center" vertical="center"/>
    </xf>
    <xf numFmtId="10" fontId="32" fillId="0" borderId="53" xfId="26" applyNumberFormat="1" applyFont="1" applyBorder="1" applyAlignment="1">
      <alignment vertical="center"/>
    </xf>
    <xf numFmtId="3" fontId="17" fillId="32" borderId="19" xfId="12" applyNumberFormat="1" applyFont="1" applyFill="1" applyBorder="1" applyAlignment="1">
      <alignment horizontal="center" vertical="center"/>
    </xf>
    <xf numFmtId="10" fontId="7" fillId="28" borderId="19" xfId="26" applyNumberFormat="1" applyFont="1" applyFill="1" applyBorder="1" applyAlignment="1">
      <alignment horizontal="center" vertical="center"/>
    </xf>
    <xf numFmtId="0" fontId="7" fillId="28" borderId="4" xfId="26" applyFont="1" applyFill="1" applyBorder="1" applyAlignment="1">
      <alignment horizontal="center" vertical="center" wrapText="1"/>
    </xf>
    <xf numFmtId="0" fontId="39" fillId="31" borderId="10" xfId="0" applyFont="1" applyFill="1" applyBorder="1" applyAlignment="1">
      <alignment horizontal="center" vertical="center"/>
    </xf>
    <xf numFmtId="0" fontId="39" fillId="31" borderId="0" xfId="0" applyFont="1" applyFill="1" applyAlignment="1">
      <alignment horizontal="center" vertical="center"/>
    </xf>
    <xf numFmtId="179" fontId="38" fillId="33" borderId="13" xfId="0" applyNumberFormat="1" applyFont="1" applyFill="1" applyBorder="1" applyAlignment="1">
      <alignment horizontal="left" vertical="center" wrapText="1"/>
    </xf>
    <xf numFmtId="179" fontId="38" fillId="33" borderId="15" xfId="0" applyNumberFormat="1" applyFont="1" applyFill="1" applyBorder="1" applyAlignment="1">
      <alignment horizontal="left" vertical="center" wrapText="1"/>
    </xf>
    <xf numFmtId="179" fontId="38" fillId="33" borderId="14" xfId="0" applyNumberFormat="1" applyFont="1" applyFill="1" applyBorder="1" applyAlignment="1">
      <alignment horizontal="left" vertical="center" wrapText="1"/>
    </xf>
    <xf numFmtId="0" fontId="38" fillId="0" borderId="47" xfId="0" applyFont="1" applyBorder="1" applyAlignment="1">
      <alignment horizontal="center" vertical="center" wrapText="1"/>
    </xf>
    <xf numFmtId="0" fontId="38" fillId="0" borderId="48" xfId="0" applyFont="1" applyBorder="1" applyAlignment="1">
      <alignment horizontal="center" vertical="center" wrapText="1"/>
    </xf>
    <xf numFmtId="0" fontId="38" fillId="0" borderId="49" xfId="0" applyFont="1" applyBorder="1" applyAlignment="1">
      <alignment horizontal="center" vertical="center" wrapText="1"/>
    </xf>
    <xf numFmtId="179" fontId="9" fillId="33" borderId="13" xfId="0" applyNumberFormat="1" applyFont="1" applyFill="1" applyBorder="1" applyAlignment="1">
      <alignment horizontal="left" vertical="center"/>
    </xf>
    <xf numFmtId="179" fontId="9" fillId="33" borderId="15" xfId="0" applyNumberFormat="1" applyFont="1" applyFill="1" applyBorder="1" applyAlignment="1">
      <alignment horizontal="left" vertical="center"/>
    </xf>
    <xf numFmtId="179" fontId="9" fillId="33" borderId="14" xfId="0" applyNumberFormat="1" applyFont="1" applyFill="1" applyBorder="1" applyAlignment="1">
      <alignment horizontal="left" vertical="center"/>
    </xf>
    <xf numFmtId="4" fontId="43" fillId="7" borderId="13" xfId="23" applyNumberFormat="1" applyFont="1" applyFill="1" applyBorder="1" applyAlignment="1">
      <alignment horizontal="left" vertical="center" wrapText="1"/>
    </xf>
    <xf numFmtId="4" fontId="43" fillId="7" borderId="15" xfId="23" applyNumberFormat="1" applyFont="1" applyFill="1" applyBorder="1" applyAlignment="1">
      <alignment horizontal="left" vertical="center" wrapText="1"/>
    </xf>
    <xf numFmtId="4" fontId="43" fillId="7" borderId="14" xfId="23" applyNumberFormat="1" applyFont="1" applyFill="1" applyBorder="1" applyAlignment="1">
      <alignment horizontal="left" vertical="center" wrapText="1"/>
    </xf>
    <xf numFmtId="0" fontId="24" fillId="4" borderId="5" xfId="12" applyFont="1" applyFill="1" applyBorder="1" applyAlignment="1">
      <alignment horizontal="right" vertical="center" wrapText="1"/>
    </xf>
    <xf numFmtId="0" fontId="24" fillId="4" borderId="12" xfId="12" applyFont="1" applyFill="1" applyBorder="1" applyAlignment="1">
      <alignment horizontal="right" vertical="center" wrapText="1"/>
    </xf>
    <xf numFmtId="0" fontId="7" fillId="2" borderId="4" xfId="20" applyFont="1" applyFill="1" applyBorder="1" applyAlignment="1">
      <alignment horizontal="center" vertical="center" wrapText="1"/>
    </xf>
    <xf numFmtId="0" fontId="20" fillId="2" borderId="4" xfId="12" applyFont="1" applyFill="1" applyBorder="1" applyAlignment="1">
      <alignment horizontal="center" vertical="center"/>
    </xf>
    <xf numFmtId="0" fontId="20" fillId="6" borderId="4" xfId="12" applyFont="1" applyFill="1" applyBorder="1" applyAlignment="1">
      <alignment horizontal="center" vertical="center"/>
    </xf>
    <xf numFmtId="4" fontId="20" fillId="2" borderId="13" xfId="23" applyNumberFormat="1" applyFont="1" applyFill="1" applyBorder="1" applyAlignment="1">
      <alignment horizontal="center" vertical="center" wrapText="1"/>
    </xf>
    <xf numFmtId="4" fontId="20" fillId="2" borderId="15" xfId="23" applyNumberFormat="1" applyFont="1" applyFill="1" applyBorder="1" applyAlignment="1">
      <alignment horizontal="center" vertical="center" wrapText="1"/>
    </xf>
    <xf numFmtId="4" fontId="20" fillId="2" borderId="14" xfId="23" applyNumberFormat="1" applyFont="1" applyFill="1" applyBorder="1" applyAlignment="1">
      <alignment horizontal="center" vertical="center" wrapText="1"/>
    </xf>
    <xf numFmtId="4" fontId="20" fillId="2" borderId="4" xfId="12" applyNumberFormat="1" applyFont="1" applyFill="1" applyBorder="1" applyAlignment="1">
      <alignment horizontal="center" vertical="center"/>
    </xf>
    <xf numFmtId="0" fontId="24" fillId="4" borderId="4" xfId="12" applyFont="1" applyFill="1" applyBorder="1" applyAlignment="1">
      <alignment horizontal="right" vertical="center" wrapText="1"/>
    </xf>
    <xf numFmtId="0" fontId="7" fillId="2" borderId="4" xfId="12" applyFont="1" applyFill="1" applyBorder="1" applyAlignment="1">
      <alignment horizontal="center" vertical="center" wrapText="1"/>
    </xf>
    <xf numFmtId="4" fontId="43" fillId="7" borderId="13" xfId="23" applyNumberFormat="1" applyFont="1" applyFill="1" applyBorder="1" applyAlignment="1">
      <alignment horizontal="justify" vertical="center" wrapText="1"/>
    </xf>
    <xf numFmtId="4" fontId="43" fillId="7" borderId="15" xfId="23" applyNumberFormat="1" applyFont="1" applyFill="1" applyBorder="1" applyAlignment="1">
      <alignment horizontal="justify" vertical="center" wrapText="1"/>
    </xf>
    <xf numFmtId="4" fontId="43" fillId="7" borderId="14" xfId="23" applyNumberFormat="1" applyFont="1" applyFill="1" applyBorder="1" applyAlignment="1">
      <alignment horizontal="justify" vertical="center" wrapText="1"/>
    </xf>
    <xf numFmtId="2" fontId="62" fillId="0" borderId="13" xfId="106" applyNumberFormat="1" applyFont="1" applyBorder="1" applyAlignment="1">
      <alignment horizontal="center" vertical="center" wrapText="1"/>
    </xf>
    <xf numFmtId="2" fontId="62" fillId="0" borderId="14" xfId="106" applyNumberFormat="1" applyFont="1" applyBorder="1" applyAlignment="1">
      <alignment horizontal="center" vertical="center" wrapText="1"/>
    </xf>
    <xf numFmtId="0" fontId="62" fillId="0" borderId="13" xfId="106" applyFont="1" applyBorder="1" applyAlignment="1">
      <alignment horizontal="left" vertical="center" wrapText="1"/>
    </xf>
    <xf numFmtId="0" fontId="62" fillId="0" borderId="15" xfId="106" applyFont="1" applyBorder="1" applyAlignment="1">
      <alignment horizontal="left" vertical="center" wrapText="1"/>
    </xf>
    <xf numFmtId="0" fontId="62" fillId="0" borderId="14" xfId="106" applyFont="1" applyBorder="1" applyAlignment="1">
      <alignment horizontal="left" vertical="center" wrapText="1"/>
    </xf>
    <xf numFmtId="0" fontId="63" fillId="0" borderId="13" xfId="106" applyFont="1" applyBorder="1" applyAlignment="1">
      <alignment horizontal="left" vertical="center" wrapText="1"/>
    </xf>
    <xf numFmtId="0" fontId="63" fillId="0" borderId="15" xfId="106" applyFont="1" applyBorder="1" applyAlignment="1">
      <alignment horizontal="left" vertical="center" wrapText="1"/>
    </xf>
    <xf numFmtId="0" fontId="63" fillId="0" borderId="14" xfId="106" applyFont="1" applyBorder="1" applyAlignment="1">
      <alignment horizontal="left" vertical="center" wrapText="1"/>
    </xf>
    <xf numFmtId="0" fontId="43" fillId="4" borderId="22" xfId="12" applyFont="1" applyFill="1" applyBorder="1" applyAlignment="1">
      <alignment horizontal="right" vertical="center" wrapText="1"/>
    </xf>
    <xf numFmtId="0" fontId="43" fillId="4" borderId="23" xfId="12" applyFont="1" applyFill="1" applyBorder="1" applyAlignment="1">
      <alignment horizontal="right" vertical="center" wrapText="1"/>
    </xf>
    <xf numFmtId="0" fontId="43" fillId="2" borderId="4" xfId="12" applyFont="1" applyFill="1" applyBorder="1" applyAlignment="1">
      <alignment horizontal="center" vertical="center"/>
    </xf>
    <xf numFmtId="4" fontId="69" fillId="0" borderId="0" xfId="30" applyNumberFormat="1" applyFont="1" applyAlignment="1">
      <alignment horizontal="center" vertical="center"/>
    </xf>
    <xf numFmtId="0" fontId="37" fillId="0" borderId="13" xfId="12" applyFont="1" applyBorder="1" applyAlignment="1">
      <alignment horizontal="center" vertical="center"/>
    </xf>
    <xf numFmtId="0" fontId="37" fillId="0" borderId="15" xfId="12" applyFont="1" applyBorder="1" applyAlignment="1">
      <alignment horizontal="center" vertical="center"/>
    </xf>
    <xf numFmtId="0" fontId="37" fillId="0" borderId="14" xfId="12" applyFont="1" applyBorder="1" applyAlignment="1">
      <alignment horizontal="center" vertical="center"/>
    </xf>
    <xf numFmtId="4" fontId="43" fillId="6" borderId="13" xfId="23" applyNumberFormat="1" applyFont="1" applyFill="1" applyBorder="1" applyAlignment="1">
      <alignment horizontal="center" vertical="center" wrapText="1"/>
    </xf>
    <xf numFmtId="4" fontId="43" fillId="6" borderId="15" xfId="23" applyNumberFormat="1" applyFont="1" applyFill="1" applyBorder="1" applyAlignment="1">
      <alignment horizontal="center" vertical="center" wrapText="1"/>
    </xf>
    <xf numFmtId="4" fontId="43" fillId="6" borderId="14" xfId="23" applyNumberFormat="1" applyFont="1" applyFill="1" applyBorder="1" applyAlignment="1">
      <alignment horizontal="center" vertical="center" wrapText="1"/>
    </xf>
    <xf numFmtId="4" fontId="43" fillId="2" borderId="4" xfId="12" applyNumberFormat="1" applyFont="1" applyFill="1" applyBorder="1" applyAlignment="1">
      <alignment horizontal="center" vertical="center"/>
    </xf>
    <xf numFmtId="0" fontId="43" fillId="33" borderId="22" xfId="12" applyFont="1" applyFill="1" applyBorder="1" applyAlignment="1">
      <alignment horizontal="right" vertical="center" wrapText="1"/>
    </xf>
    <xf numFmtId="0" fontId="43" fillId="33" borderId="23" xfId="12" applyFont="1" applyFill="1" applyBorder="1" applyAlignment="1">
      <alignment horizontal="right" vertical="center" wrapText="1"/>
    </xf>
    <xf numFmtId="0" fontId="43" fillId="33" borderId="27" xfId="12" applyFont="1" applyFill="1" applyBorder="1" applyAlignment="1">
      <alignment horizontal="right" vertical="center" wrapText="1"/>
    </xf>
    <xf numFmtId="0" fontId="43" fillId="0" borderId="16" xfId="29" applyFont="1" applyBorder="1" applyAlignment="1">
      <alignment horizontal="center" vertical="center" wrapText="1"/>
    </xf>
    <xf numFmtId="0" fontId="43" fillId="0" borderId="7" xfId="29" applyFont="1" applyBorder="1" applyAlignment="1">
      <alignment horizontal="center" vertical="center" wrapText="1"/>
    </xf>
    <xf numFmtId="0" fontId="43" fillId="0" borderId="1" xfId="29" applyFont="1" applyBorder="1" applyAlignment="1">
      <alignment horizontal="left" vertical="center" wrapText="1"/>
    </xf>
    <xf numFmtId="0" fontId="43" fillId="0" borderId="2" xfId="29" applyFont="1" applyBorder="1" applyAlignment="1">
      <alignment horizontal="left" vertical="center" wrapText="1"/>
    </xf>
    <xf numFmtId="0" fontId="43" fillId="0" borderId="3" xfId="29" applyFont="1" applyBorder="1" applyAlignment="1">
      <alignment horizontal="left" vertical="center" wrapText="1"/>
    </xf>
    <xf numFmtId="0" fontId="43" fillId="0" borderId="5" xfId="29" applyFont="1" applyBorder="1" applyAlignment="1">
      <alignment horizontal="left" vertical="center" wrapText="1"/>
    </xf>
    <xf numFmtId="0" fontId="43" fillId="0" borderId="12" xfId="29" applyFont="1" applyBorder="1" applyAlignment="1">
      <alignment horizontal="left" vertical="center" wrapText="1"/>
    </xf>
    <xf numFmtId="0" fontId="43" fillId="0" borderId="6" xfId="29" applyFont="1" applyBorder="1" applyAlignment="1">
      <alignment horizontal="left" vertical="center" wrapText="1"/>
    </xf>
    <xf numFmtId="0" fontId="18" fillId="3" borderId="4" xfId="12" applyFont="1" applyFill="1" applyBorder="1" applyAlignment="1">
      <alignment horizontal="center" vertical="center" wrapText="1"/>
    </xf>
    <xf numFmtId="10" fontId="43" fillId="6" borderId="16" xfId="2" applyNumberFormat="1" applyFont="1" applyFill="1" applyBorder="1" applyAlignment="1">
      <alignment horizontal="center" vertical="center"/>
    </xf>
    <xf numFmtId="10" fontId="43" fillId="6" borderId="7" xfId="2" applyNumberFormat="1" applyFont="1" applyFill="1" applyBorder="1" applyAlignment="1">
      <alignment horizontal="center" vertical="center"/>
    </xf>
    <xf numFmtId="0" fontId="43" fillId="6" borderId="1" xfId="12" applyFont="1" applyFill="1" applyBorder="1" applyAlignment="1">
      <alignment horizontal="right" vertical="center" wrapText="1"/>
    </xf>
    <xf numFmtId="0" fontId="43" fillId="6" borderId="2" xfId="12" applyFont="1" applyFill="1" applyBorder="1" applyAlignment="1">
      <alignment horizontal="right" vertical="center" wrapText="1"/>
    </xf>
    <xf numFmtId="0" fontId="43" fillId="6" borderId="3" xfId="12" applyFont="1" applyFill="1" applyBorder="1" applyAlignment="1">
      <alignment horizontal="right" vertical="center" wrapText="1"/>
    </xf>
    <xf numFmtId="0" fontId="43" fillId="6" borderId="5" xfId="12" applyFont="1" applyFill="1" applyBorder="1" applyAlignment="1">
      <alignment horizontal="right" vertical="center" wrapText="1"/>
    </xf>
    <xf numFmtId="0" fontId="43" fillId="6" borderId="12" xfId="12" applyFont="1" applyFill="1" applyBorder="1" applyAlignment="1">
      <alignment horizontal="right" vertical="center" wrapText="1"/>
    </xf>
    <xf numFmtId="0" fontId="43" fillId="6" borderId="6" xfId="12" applyFont="1" applyFill="1" applyBorder="1" applyAlignment="1">
      <alignment horizontal="right" vertical="center" wrapText="1"/>
    </xf>
    <xf numFmtId="177" fontId="43" fillId="6" borderId="13" xfId="12" applyNumberFormat="1" applyFont="1" applyFill="1" applyBorder="1" applyAlignment="1">
      <alignment horizontal="center" vertical="center" wrapText="1"/>
    </xf>
    <xf numFmtId="177" fontId="43" fillId="6" borderId="15" xfId="12" applyNumberFormat="1" applyFont="1" applyFill="1" applyBorder="1" applyAlignment="1">
      <alignment horizontal="center" vertical="center" wrapText="1"/>
    </xf>
    <xf numFmtId="177" fontId="43" fillId="6" borderId="14" xfId="12" applyNumberFormat="1" applyFont="1" applyFill="1" applyBorder="1" applyAlignment="1">
      <alignment horizontal="center" vertical="center" wrapText="1"/>
    </xf>
    <xf numFmtId="0" fontId="43" fillId="6" borderId="13" xfId="12" applyFont="1" applyFill="1" applyBorder="1" applyAlignment="1">
      <alignment horizontal="center" vertical="center"/>
    </xf>
    <xf numFmtId="0" fontId="43" fillId="6" borderId="15" xfId="12" applyFont="1" applyFill="1" applyBorder="1" applyAlignment="1">
      <alignment horizontal="center" vertical="center"/>
    </xf>
    <xf numFmtId="0" fontId="43" fillId="6" borderId="14" xfId="12" applyFont="1" applyFill="1" applyBorder="1" applyAlignment="1">
      <alignment horizontal="center" vertical="center"/>
    </xf>
    <xf numFmtId="10" fontId="44" fillId="6" borderId="13" xfId="2" applyNumberFormat="1" applyFont="1" applyFill="1" applyBorder="1" applyAlignment="1">
      <alignment horizontal="center" vertical="center" wrapText="1"/>
    </xf>
    <xf numFmtId="10" fontId="44" fillId="6" borderId="15" xfId="2" applyNumberFormat="1" applyFont="1" applyFill="1" applyBorder="1" applyAlignment="1">
      <alignment horizontal="center" vertical="center" wrapText="1"/>
    </xf>
    <xf numFmtId="10" fontId="44" fillId="6" borderId="14" xfId="2" applyNumberFormat="1" applyFont="1" applyFill="1" applyBorder="1" applyAlignment="1">
      <alignment horizontal="center" vertical="center" wrapText="1"/>
    </xf>
    <xf numFmtId="177" fontId="43" fillId="6" borderId="16" xfId="12" applyNumberFormat="1" applyFont="1" applyFill="1" applyBorder="1" applyAlignment="1">
      <alignment horizontal="center" vertical="center"/>
    </xf>
    <xf numFmtId="177" fontId="43" fillId="6" borderId="7" xfId="12" applyNumberFormat="1" applyFont="1" applyFill="1" applyBorder="1" applyAlignment="1">
      <alignment horizontal="center" vertical="center"/>
    </xf>
    <xf numFmtId="0" fontId="54" fillId="0" borderId="4" xfId="23" applyFont="1" applyBorder="1" applyAlignment="1">
      <alignment horizontal="center" vertical="center" wrapText="1"/>
    </xf>
    <xf numFmtId="0" fontId="54" fillId="7" borderId="4" xfId="23" applyFont="1" applyFill="1" applyBorder="1" applyAlignment="1">
      <alignment horizontal="center" vertical="center" wrapText="1"/>
    </xf>
    <xf numFmtId="4" fontId="44" fillId="7" borderId="10" xfId="30" applyNumberFormat="1" applyFont="1" applyFill="1" applyBorder="1" applyAlignment="1">
      <alignment horizontal="center"/>
    </xf>
    <xf numFmtId="4" fontId="44" fillId="7" borderId="0" xfId="30" applyNumberFormat="1" applyFont="1" applyFill="1" applyAlignment="1">
      <alignment horizontal="center"/>
    </xf>
    <xf numFmtId="0" fontId="43" fillId="6" borderId="4" xfId="12" applyFont="1" applyFill="1" applyBorder="1" applyAlignment="1">
      <alignment horizontal="center" vertical="center"/>
    </xf>
    <xf numFmtId="0" fontId="43" fillId="6" borderId="16" xfId="20" applyFont="1" applyFill="1" applyBorder="1" applyAlignment="1">
      <alignment horizontal="center" vertical="center" wrapText="1"/>
    </xf>
    <xf numFmtId="0" fontId="43" fillId="6" borderId="7" xfId="20" applyFont="1" applyFill="1" applyBorder="1" applyAlignment="1">
      <alignment horizontal="center" vertical="center" wrapText="1"/>
    </xf>
    <xf numFmtId="0" fontId="43" fillId="6" borderId="16" xfId="24" applyFont="1" applyFill="1" applyBorder="1" applyAlignment="1">
      <alignment horizontal="center" vertical="center" wrapText="1"/>
    </xf>
    <xf numFmtId="0" fontId="43" fillId="6" borderId="7" xfId="24" applyFont="1" applyFill="1" applyBorder="1" applyAlignment="1">
      <alignment horizontal="center" vertical="center" wrapText="1"/>
    </xf>
    <xf numFmtId="177" fontId="39" fillId="19" borderId="51" xfId="12" applyNumberFormat="1" applyFont="1" applyFill="1" applyBorder="1" applyAlignment="1">
      <alignment horizontal="center" vertical="center" wrapText="1"/>
    </xf>
    <xf numFmtId="177" fontId="39" fillId="19" borderId="52" xfId="12" applyNumberFormat="1" applyFont="1" applyFill="1" applyBorder="1" applyAlignment="1">
      <alignment horizontal="center" vertical="center" wrapText="1"/>
    </xf>
    <xf numFmtId="177" fontId="39" fillId="19" borderId="44" xfId="12" applyNumberFormat="1" applyFont="1" applyFill="1" applyBorder="1" applyAlignment="1">
      <alignment horizontal="center" vertical="center" wrapText="1"/>
    </xf>
    <xf numFmtId="177" fontId="39" fillId="19" borderId="33" xfId="12" applyNumberFormat="1" applyFont="1" applyFill="1" applyBorder="1" applyAlignment="1">
      <alignment horizontal="center" vertical="center" wrapText="1"/>
    </xf>
    <xf numFmtId="177" fontId="39" fillId="19" borderId="34" xfId="12" applyNumberFormat="1" applyFont="1" applyFill="1" applyBorder="1" applyAlignment="1">
      <alignment horizontal="center" vertical="center" wrapText="1"/>
    </xf>
    <xf numFmtId="177" fontId="39" fillId="19" borderId="39" xfId="12" applyNumberFormat="1" applyFont="1" applyFill="1" applyBorder="1" applyAlignment="1">
      <alignment horizontal="center" vertical="center" wrapText="1"/>
    </xf>
    <xf numFmtId="177" fontId="43" fillId="0" borderId="13" xfId="12" applyNumberFormat="1" applyFont="1" applyBorder="1" applyAlignment="1">
      <alignment horizontal="center" vertical="center" wrapText="1"/>
    </xf>
    <xf numFmtId="177" fontId="43" fillId="0" borderId="15" xfId="12" applyNumberFormat="1" applyFont="1" applyBorder="1" applyAlignment="1">
      <alignment horizontal="center" vertical="center" wrapText="1"/>
    </xf>
    <xf numFmtId="177" fontId="43" fillId="0" borderId="14" xfId="12" applyNumberFormat="1" applyFont="1" applyBorder="1" applyAlignment="1">
      <alignment horizontal="center" vertical="center" wrapText="1"/>
    </xf>
    <xf numFmtId="10" fontId="43" fillId="6" borderId="13" xfId="2" applyNumberFormat="1" applyFont="1" applyFill="1" applyBorder="1" applyAlignment="1">
      <alignment horizontal="center" vertical="center" wrapText="1"/>
    </xf>
    <xf numFmtId="10" fontId="43" fillId="6" borderId="15" xfId="2" applyNumberFormat="1" applyFont="1" applyFill="1" applyBorder="1" applyAlignment="1">
      <alignment horizontal="center" vertical="center" wrapText="1"/>
    </xf>
    <xf numFmtId="10" fontId="43" fillId="6" borderId="14" xfId="2" applyNumberFormat="1" applyFont="1" applyFill="1" applyBorder="1" applyAlignment="1">
      <alignment horizontal="center" vertical="center" wrapText="1"/>
    </xf>
    <xf numFmtId="10" fontId="43" fillId="0" borderId="13" xfId="2" applyNumberFormat="1" applyFont="1" applyFill="1" applyBorder="1" applyAlignment="1">
      <alignment horizontal="center" vertical="center" wrapText="1"/>
    </xf>
    <xf numFmtId="10" fontId="43" fillId="0" borderId="15" xfId="2" applyNumberFormat="1" applyFont="1" applyFill="1" applyBorder="1" applyAlignment="1">
      <alignment horizontal="center" vertical="center" wrapText="1"/>
    </xf>
    <xf numFmtId="10" fontId="43" fillId="0" borderId="14" xfId="2" applyNumberFormat="1" applyFont="1" applyFill="1" applyBorder="1" applyAlignment="1">
      <alignment horizontal="center" vertical="center" wrapText="1"/>
    </xf>
    <xf numFmtId="0" fontId="43" fillId="6" borderId="4" xfId="12" applyFont="1" applyFill="1" applyBorder="1" applyAlignment="1">
      <alignment horizontal="right" vertical="center" wrapText="1"/>
    </xf>
    <xf numFmtId="0" fontId="43" fillId="6" borderId="16" xfId="12" applyFont="1" applyFill="1" applyBorder="1" applyAlignment="1">
      <alignment horizontal="right" vertical="center" wrapText="1"/>
    </xf>
    <xf numFmtId="177" fontId="43" fillId="6" borderId="4" xfId="12" applyNumberFormat="1" applyFont="1" applyFill="1" applyBorder="1" applyAlignment="1">
      <alignment horizontal="center" vertical="center"/>
    </xf>
    <xf numFmtId="10" fontId="43" fillId="6" borderId="4" xfId="2" applyNumberFormat="1" applyFont="1" applyFill="1" applyBorder="1" applyAlignment="1">
      <alignment horizontal="center" vertical="center"/>
    </xf>
    <xf numFmtId="10" fontId="43" fillId="6" borderId="16" xfId="2" applyNumberFormat="1" applyFont="1" applyFill="1" applyBorder="1" applyAlignment="1" applyProtection="1">
      <alignment horizontal="center" vertical="center"/>
    </xf>
    <xf numFmtId="0" fontId="43" fillId="0" borderId="4" xfId="12" applyFont="1" applyBorder="1" applyAlignment="1">
      <alignment horizontal="right" vertical="center" wrapText="1"/>
    </xf>
    <xf numFmtId="177" fontId="32" fillId="19" borderId="33" xfId="12" applyNumberFormat="1" applyFont="1" applyFill="1" applyBorder="1" applyAlignment="1">
      <alignment horizontal="center" vertical="center" wrapText="1"/>
    </xf>
    <xf numFmtId="177" fontId="32" fillId="19" borderId="34" xfId="12" applyNumberFormat="1" applyFont="1" applyFill="1" applyBorder="1" applyAlignment="1">
      <alignment horizontal="center" vertical="center" wrapText="1"/>
    </xf>
    <xf numFmtId="177" fontId="32" fillId="19" borderId="39" xfId="12" applyNumberFormat="1" applyFont="1" applyFill="1" applyBorder="1" applyAlignment="1">
      <alignment horizontal="center" vertical="center" wrapText="1"/>
    </xf>
    <xf numFmtId="14" fontId="73" fillId="0" borderId="13" xfId="12" applyNumberFormat="1" applyFont="1" applyBorder="1" applyAlignment="1">
      <alignment horizontal="center" vertical="center" wrapText="1"/>
    </xf>
    <xf numFmtId="14" fontId="73" fillId="0" borderId="15" xfId="12" applyNumberFormat="1" applyFont="1" applyBorder="1" applyAlignment="1">
      <alignment horizontal="center" vertical="center" wrapText="1"/>
    </xf>
    <xf numFmtId="14" fontId="73" fillId="0" borderId="14" xfId="12" applyNumberFormat="1" applyFont="1" applyBorder="1" applyAlignment="1">
      <alignment horizontal="center" vertical="center" wrapText="1"/>
    </xf>
    <xf numFmtId="177" fontId="73" fillId="0" borderId="13" xfId="12" applyNumberFormat="1" applyFont="1" applyBorder="1" applyAlignment="1">
      <alignment horizontal="center" vertical="center" wrapText="1"/>
    </xf>
    <xf numFmtId="177" fontId="73" fillId="0" borderId="15" xfId="12" applyNumberFormat="1" applyFont="1" applyBorder="1" applyAlignment="1">
      <alignment horizontal="center" vertical="center" wrapText="1"/>
    </xf>
    <xf numFmtId="177" fontId="73" fillId="0" borderId="14" xfId="12" applyNumberFormat="1" applyFont="1" applyBorder="1" applyAlignment="1">
      <alignment horizontal="center" vertical="center" wrapText="1"/>
    </xf>
    <xf numFmtId="0" fontId="20" fillId="0" borderId="5" xfId="0" applyFont="1" applyBorder="1" applyAlignment="1">
      <alignment horizontal="justify" vertical="center" wrapText="1"/>
    </xf>
    <xf numFmtId="0" fontId="20" fillId="0" borderId="12" xfId="0" applyFont="1" applyBorder="1" applyAlignment="1">
      <alignment horizontal="justify" vertical="center" wrapText="1"/>
    </xf>
    <xf numFmtId="0" fontId="20" fillId="0" borderId="6" xfId="0" applyFont="1" applyBorder="1" applyAlignment="1">
      <alignment horizontal="justify" vertical="center" wrapText="1"/>
    </xf>
    <xf numFmtId="0" fontId="7" fillId="2" borderId="22" xfId="0" applyFont="1" applyFill="1" applyBorder="1" applyAlignment="1">
      <alignment horizontal="right" vertical="center"/>
    </xf>
    <xf numFmtId="0" fontId="7" fillId="2" borderId="23" xfId="0" applyFont="1" applyFill="1" applyBorder="1" applyAlignment="1">
      <alignment horizontal="right" vertical="center"/>
    </xf>
    <xf numFmtId="0" fontId="7" fillId="2" borderId="27" xfId="0" applyFont="1" applyFill="1" applyBorder="1" applyAlignment="1">
      <alignment horizontal="right" vertical="center"/>
    </xf>
    <xf numFmtId="0" fontId="20" fillId="0" borderId="10" xfId="0" applyFont="1" applyBorder="1" applyAlignment="1">
      <alignment horizontal="justify" vertical="center" wrapText="1"/>
    </xf>
    <xf numFmtId="0" fontId="20" fillId="0" borderId="0" xfId="0" applyFont="1" applyAlignment="1">
      <alignment horizontal="justify" vertical="center" wrapText="1"/>
    </xf>
    <xf numFmtId="0" fontId="20" fillId="0" borderId="11" xfId="0" applyFont="1" applyBorder="1" applyAlignment="1">
      <alignment horizontal="justify" vertical="center" wrapText="1"/>
    </xf>
    <xf numFmtId="0" fontId="7" fillId="2" borderId="20" xfId="0" applyFont="1" applyFill="1" applyBorder="1" applyAlignment="1">
      <alignment horizontal="right" vertical="center"/>
    </xf>
    <xf numFmtId="0" fontId="7" fillId="2" borderId="21" xfId="0" applyFont="1" applyFill="1" applyBorder="1" applyAlignment="1">
      <alignment horizontal="right" vertical="center"/>
    </xf>
    <xf numFmtId="0" fontId="7" fillId="2" borderId="26" xfId="0" applyFont="1" applyFill="1" applyBorder="1" applyAlignment="1">
      <alignment horizontal="right" vertical="center"/>
    </xf>
    <xf numFmtId="0" fontId="54" fillId="0" borderId="16" xfId="27" applyFont="1" applyBorder="1" applyAlignment="1">
      <alignment horizontal="center" vertical="center" wrapText="1"/>
    </xf>
    <xf numFmtId="0" fontId="54" fillId="0" borderId="2" xfId="27" applyFont="1" applyBorder="1" applyAlignment="1">
      <alignment horizontal="center" vertical="center" wrapText="1"/>
    </xf>
    <xf numFmtId="0" fontId="54" fillId="0" borderId="15" xfId="27" applyFont="1" applyBorder="1" applyAlignment="1">
      <alignment horizontal="center" vertical="center" wrapText="1"/>
    </xf>
    <xf numFmtId="0" fontId="54" fillId="0" borderId="14" xfId="27" applyFont="1" applyBorder="1" applyAlignment="1">
      <alignment horizontal="center" vertical="center" wrapText="1"/>
    </xf>
    <xf numFmtId="4" fontId="7" fillId="7" borderId="4" xfId="23" applyNumberFormat="1" applyFont="1" applyFill="1" applyBorder="1" applyAlignment="1">
      <alignment horizontal="left" vertical="center" wrapText="1"/>
    </xf>
    <xf numFmtId="0" fontId="7" fillId="0" borderId="13" xfId="12" applyFont="1" applyBorder="1" applyAlignment="1">
      <alignment horizontal="center" vertical="center"/>
    </xf>
    <xf numFmtId="0" fontId="7" fillId="0" borderId="15" xfId="12" applyFont="1" applyBorder="1" applyAlignment="1">
      <alignment horizontal="center" vertical="center"/>
    </xf>
    <xf numFmtId="0" fontId="7" fillId="0" borderId="14" xfId="12" applyFont="1" applyBorder="1" applyAlignment="1">
      <alignment horizontal="center" vertical="center"/>
    </xf>
    <xf numFmtId="0" fontId="7" fillId="14" borderId="20" xfId="0" applyFont="1" applyFill="1" applyBorder="1" applyAlignment="1">
      <alignment horizontal="right" vertical="center"/>
    </xf>
    <xf numFmtId="0" fontId="7" fillId="14" borderId="21" xfId="0" applyFont="1" applyFill="1" applyBorder="1" applyAlignment="1">
      <alignment horizontal="right" vertical="center"/>
    </xf>
    <xf numFmtId="0" fontId="7" fillId="14" borderId="26" xfId="0" applyFont="1" applyFill="1" applyBorder="1" applyAlignment="1">
      <alignment horizontal="right" vertical="center"/>
    </xf>
    <xf numFmtId="0" fontId="7" fillId="0" borderId="13" xfId="12" applyFont="1" applyBorder="1" applyAlignment="1">
      <alignment horizontal="center" vertical="center" wrapText="1"/>
    </xf>
    <xf numFmtId="0" fontId="7" fillId="0" borderId="15" xfId="12" applyFont="1" applyBorder="1" applyAlignment="1">
      <alignment horizontal="center" vertical="center" wrapText="1"/>
    </xf>
    <xf numFmtId="0" fontId="7" fillId="0" borderId="14" xfId="12" applyFont="1" applyBorder="1" applyAlignment="1">
      <alignment horizontal="center" vertical="center" wrapText="1"/>
    </xf>
    <xf numFmtId="0" fontId="20" fillId="4" borderId="10" xfId="0" applyFont="1" applyFill="1" applyBorder="1" applyAlignment="1">
      <alignment horizontal="justify" vertical="center" wrapText="1"/>
    </xf>
    <xf numFmtId="0" fontId="20" fillId="4" borderId="0" xfId="0" applyFont="1" applyFill="1" applyAlignment="1">
      <alignment horizontal="justify" vertical="center" wrapText="1"/>
    </xf>
    <xf numFmtId="0" fontId="20" fillId="4" borderId="11" xfId="0" applyFont="1" applyFill="1" applyBorder="1" applyAlignment="1">
      <alignment horizontal="justify" vertical="center" wrapText="1"/>
    </xf>
    <xf numFmtId="0" fontId="6" fillId="0" borderId="0" xfId="25" applyFont="1" applyAlignment="1">
      <alignment horizontal="left" vertical="center" wrapText="1"/>
    </xf>
    <xf numFmtId="0" fontId="10" fillId="0" borderId="5" xfId="27" applyFont="1" applyBorder="1" applyAlignment="1">
      <alignment horizontal="center" vertical="center" wrapText="1"/>
    </xf>
    <xf numFmtId="0" fontId="10" fillId="0" borderId="6" xfId="27" applyFont="1" applyBorder="1" applyAlignment="1">
      <alignment horizontal="center" vertical="center" wrapText="1"/>
    </xf>
    <xf numFmtId="0" fontId="11" fillId="0" borderId="1" xfId="12" applyFont="1" applyBorder="1" applyAlignment="1">
      <alignment horizontal="center" vertical="center" wrapText="1"/>
    </xf>
    <xf numFmtId="0" fontId="11" fillId="0" borderId="2" xfId="12" applyFont="1" applyBorder="1" applyAlignment="1">
      <alignment horizontal="center" vertical="center" wrapText="1"/>
    </xf>
    <xf numFmtId="0" fontId="7" fillId="0" borderId="4" xfId="27" applyFont="1" applyBorder="1" applyAlignment="1">
      <alignment horizontal="center" vertical="center"/>
    </xf>
    <xf numFmtId="0" fontId="7" fillId="2" borderId="9" xfId="27" applyFont="1" applyFill="1" applyBorder="1" applyAlignment="1">
      <alignment horizontal="center" vertical="center" wrapText="1"/>
    </xf>
    <xf numFmtId="0" fontId="7" fillId="2" borderId="50" xfId="27" applyFont="1" applyFill="1" applyBorder="1" applyAlignment="1">
      <alignment horizontal="center" vertical="center" wrapText="1"/>
    </xf>
    <xf numFmtId="0" fontId="9" fillId="0" borderId="1" xfId="14" applyFont="1" applyBorder="1" applyAlignment="1">
      <alignment horizontal="left" vertical="center" wrapText="1"/>
    </xf>
    <xf numFmtId="0" fontId="9" fillId="0" borderId="2" xfId="14" applyFont="1" applyBorder="1" applyAlignment="1">
      <alignment horizontal="left" vertical="center" wrapText="1"/>
    </xf>
    <xf numFmtId="0" fontId="9" fillId="0" borderId="3" xfId="14" applyFont="1" applyBorder="1" applyAlignment="1">
      <alignment horizontal="left" vertical="center" wrapText="1"/>
    </xf>
    <xf numFmtId="0" fontId="9" fillId="0" borderId="5" xfId="14" applyFont="1" applyBorder="1" applyAlignment="1">
      <alignment horizontal="left" vertical="center" wrapText="1"/>
    </xf>
    <xf numFmtId="0" fontId="9" fillId="0" borderId="12" xfId="14" applyFont="1" applyBorder="1" applyAlignment="1">
      <alignment horizontal="left" vertical="center" wrapText="1"/>
    </xf>
    <xf numFmtId="0" fontId="9" fillId="0" borderId="6" xfId="14" applyFont="1" applyBorder="1" applyAlignment="1">
      <alignment horizontal="left" vertical="center" wrapText="1"/>
    </xf>
  </cellXfs>
  <cellStyles count="175">
    <cellStyle name="Comma 2 2" xfId="13" xr:uid="{00000000-0005-0000-0000-000035000000}"/>
    <cellStyle name="Currency 2 2" xfId="6" xr:uid="{00000000-0005-0000-0000-000013000000}"/>
    <cellStyle name="Excel Built-in Normal 1" xfId="7" xr:uid="{00000000-0005-0000-0000-000016000000}"/>
    <cellStyle name="Excel Built-in Normal 2" xfId="10" xr:uid="{00000000-0005-0000-0000-00001A000000}"/>
    <cellStyle name="Hiperlink" xfId="3" builtinId="8"/>
    <cellStyle name="Hiperlink 2" xfId="50" xr:uid="{8D191A2A-BD8D-4BE7-ACD2-06FC54D28DD4}"/>
    <cellStyle name="Hiperlink 2 2" xfId="73" xr:uid="{FDAAF0BD-FBE9-49B6-BF80-56E3584AF051}"/>
    <cellStyle name="Hiperlink 2 3" xfId="96" xr:uid="{C4A3CC64-F3D4-44F6-B427-B1666132D289}"/>
    <cellStyle name="Moeda 2" xfId="15" xr:uid="{00000000-0005-0000-0000-00003C000000}"/>
    <cellStyle name="Moeda 2 2" xfId="4" xr:uid="{00000000-0005-0000-0000-00000A000000}"/>
    <cellStyle name="Moeda 3" xfId="16" xr:uid="{00000000-0005-0000-0000-00003D000000}"/>
    <cellStyle name="Moeda 4" xfId="17" xr:uid="{00000000-0005-0000-0000-00003E000000}"/>
    <cellStyle name="Moeda 4 2" xfId="51" xr:uid="{667FE286-76A0-4529-9B5B-11D6ACAD5D7D}"/>
    <cellStyle name="Moeda 4 2 2" xfId="74" xr:uid="{6CD36057-D0EC-4353-8ED7-F84D9556585B}"/>
    <cellStyle name="Moeda 4 2 2 2" xfId="173" xr:uid="{A7109098-F893-4E1E-B127-9C583055DA8B}"/>
    <cellStyle name="Moeda 4 2 2 3" xfId="147" xr:uid="{3288CDE7-BDF7-4987-A8A0-BF9A90130F42}"/>
    <cellStyle name="Moeda 4 2 3" xfId="97" xr:uid="{ED9236C2-7039-480B-83D5-6F701123923F}"/>
    <cellStyle name="Moeda 4 2 3 2" xfId="168" xr:uid="{835A40FC-2EB3-4CB1-8A4D-213238637509}"/>
    <cellStyle name="Moeda 4 2 4" xfId="126" xr:uid="{F84D1174-056A-4885-93BD-60ECD58057C4}"/>
    <cellStyle name="Moeda 4 3" xfId="56" xr:uid="{1C485AB9-1A41-451D-8189-8F39453D96F4}"/>
    <cellStyle name="Moeda 4 3 2" xfId="130" xr:uid="{DE297809-964D-4346-8160-04A0585020B5}"/>
    <cellStyle name="Moeda 4 4" xfId="79" xr:uid="{30A6EE6F-0F75-4EE6-85FD-7887B2F0AD48}"/>
    <cellStyle name="Moeda 4 4 2" xfId="151" xr:uid="{57DF7C6E-8616-4260-94C4-B2209A4D9C06}"/>
    <cellStyle name="Moeda 4 5" xfId="110" xr:uid="{2065FCBE-2CC8-4D3D-AB48-5F87709B3E82}"/>
    <cellStyle name="Normal" xfId="0" builtinId="0"/>
    <cellStyle name="Normal 10 2" xfId="9" xr:uid="{00000000-0005-0000-0000-000019000000}"/>
    <cellStyle name="Normal 10 2 2" xfId="18" xr:uid="{00000000-0005-0000-0000-00003F000000}"/>
    <cellStyle name="Normal 106" xfId="14" xr:uid="{00000000-0005-0000-0000-000038000000}"/>
    <cellStyle name="Normal 106 2" xfId="19" xr:uid="{00000000-0005-0000-0000-000040000000}"/>
    <cellStyle name="Normal 106 2 2" xfId="57" xr:uid="{E481D4DA-228E-4C59-B8F0-E586828E7313}"/>
    <cellStyle name="Normal 106 2 2 2" xfId="131" xr:uid="{5A293C01-6682-49AF-9590-99AAC0623205}"/>
    <cellStyle name="Normal 106 2 3" xfId="80" xr:uid="{9F72168F-9C91-47F2-97AB-DEAE3BBB6C57}"/>
    <cellStyle name="Normal 106 2 3 2" xfId="152" xr:uid="{22DBDC55-1CEB-439F-8844-3F580094495E}"/>
    <cellStyle name="Normal 106 2 4" xfId="111" xr:uid="{82526C09-6802-4B90-8EF7-3FA1FB4271CE}"/>
    <cellStyle name="Normal 106 3" xfId="55" xr:uid="{639EC791-1F5A-412C-8AEB-084745DB2F0C}"/>
    <cellStyle name="Normal 106 3 2" xfId="129" xr:uid="{ECF2172D-8CA1-47D7-A12E-60FDF9B5998C}"/>
    <cellStyle name="Normal 106 4" xfId="78" xr:uid="{66252D14-B634-47DD-AD89-C71D4C43CFB8}"/>
    <cellStyle name="Normal 106 4 2" xfId="150" xr:uid="{E7355012-F7BF-447C-BA62-3DF0CDF8CB8C}"/>
    <cellStyle name="Normal 106 5" xfId="101" xr:uid="{073D99C3-4E07-44BE-BA05-5C70023A59D5}"/>
    <cellStyle name="Normal 106 5 2" xfId="104" xr:uid="{D7E2222C-D847-46B6-857E-DE68AC5DAAF6}"/>
    <cellStyle name="Normal 106 6" xfId="109" xr:uid="{B9AF76F3-5B21-44B4-8178-92FE3C3F9042}"/>
    <cellStyle name="Normal 2" xfId="12" xr:uid="{00000000-0005-0000-0000-000028000000}"/>
    <cellStyle name="Normal 2 2" xfId="20" xr:uid="{00000000-0005-0000-0000-000041000000}"/>
    <cellStyle name="Normal 2 2 4" xfId="21" xr:uid="{00000000-0005-0000-0000-000042000000}"/>
    <cellStyle name="Normal 2 2 4 2" xfId="58" xr:uid="{6FD8E4D2-F5DD-458A-B3BA-A8A3AB3C450F}"/>
    <cellStyle name="Normal 2 2 4 2 2" xfId="132" xr:uid="{3EE6D6F8-3DFA-41FE-BBF0-1BE9389503F7}"/>
    <cellStyle name="Normal 2 2 4 3" xfId="81" xr:uid="{4C9C35F1-03E6-4094-9076-A8DE07BC77B6}"/>
    <cellStyle name="Normal 2 2 4 3 2" xfId="153" xr:uid="{92EFDC4A-1E36-4939-A52C-72D1EDDF7E53}"/>
    <cellStyle name="Normal 2 2 4 4" xfId="112" xr:uid="{F5394163-8C38-480D-8337-D11138A915C0}"/>
    <cellStyle name="Normal 2 3" xfId="52" xr:uid="{69667FCF-60A1-4AF3-8A99-9DA6AA745FCC}"/>
    <cellStyle name="Normal 2 3 2" xfId="75" xr:uid="{5E0287C2-6EA0-4327-A622-2BBFC2AE57B1}"/>
    <cellStyle name="Normal 2 3 3" xfId="98" xr:uid="{894C5405-6484-4C59-AA72-D5F4DC0BF2D8}"/>
    <cellStyle name="Normal 3" xfId="22" xr:uid="{00000000-0005-0000-0000-000043000000}"/>
    <cellStyle name="Normal 3 2" xfId="48" xr:uid="{21B218D9-FC51-4F99-915C-2A300D99EC24}"/>
    <cellStyle name="Normal 3 2 2" xfId="71" xr:uid="{A54506D8-8C5F-48E0-AF3C-446359F6274A}"/>
    <cellStyle name="Normal 3 2 2 2" xfId="171" xr:uid="{C7050FCA-367E-40F5-9483-D0268E1DB0A6}"/>
    <cellStyle name="Normal 3 2 2 3" xfId="145" xr:uid="{E53D1D12-7269-4431-A627-1B01AE2F8665}"/>
    <cellStyle name="Normal 3 2 3" xfId="94" xr:uid="{C414EDC7-9468-4DE8-845C-3D64E2E15F50}"/>
    <cellStyle name="Normal 3 2 3 2" xfId="166" xr:uid="{D7A12A26-1554-4A42-A6CF-E0F554CA251D}"/>
    <cellStyle name="Normal 3 2 4" xfId="124" xr:uid="{0BA19A04-41D9-4038-9125-AFBC1D33CA93}"/>
    <cellStyle name="Normal 3 3" xfId="59" xr:uid="{6C66C948-87C3-443F-8F05-5B05921C993F}"/>
    <cellStyle name="Normal 3 3 2" xfId="133" xr:uid="{C4B5E576-196D-462A-BC69-F47BB27E934C}"/>
    <cellStyle name="Normal 3 4" xfId="82" xr:uid="{74D600D0-5E5A-40C9-9A7B-C87E56356622}"/>
    <cellStyle name="Normal 3 4 2" xfId="154" xr:uid="{DE437B38-6F78-485E-A5EC-4F97A22A0EB0}"/>
    <cellStyle name="Normal 3 5" xfId="103" xr:uid="{BCD86D92-ECA0-45FF-B9E4-C34D94CA2A04}"/>
    <cellStyle name="Normal 3 5 2" xfId="106" xr:uid="{64240ADC-3FB1-4D70-953B-398BB609F520}"/>
    <cellStyle name="Normal 3 5 2 2" xfId="174" xr:uid="{893DAEAC-E718-4008-94D3-6DFE27CAC3AB}"/>
    <cellStyle name="Normal 3 6" xfId="113" xr:uid="{36879688-9E86-4DD8-8326-EC29FF07A607}"/>
    <cellStyle name="Normal 4" xfId="23" xr:uid="{00000000-0005-0000-0000-000044000000}"/>
    <cellStyle name="Normal 5" xfId="24" xr:uid="{00000000-0005-0000-0000-000045000000}"/>
    <cellStyle name="Normal 5 4 5" xfId="25" xr:uid="{00000000-0005-0000-0000-000046000000}"/>
    <cellStyle name="Normal 5 4 5 2" xfId="26" xr:uid="{00000000-0005-0000-0000-000047000000}"/>
    <cellStyle name="Normal 6" xfId="47" xr:uid="{26B7E9F7-D7FE-4B31-A3D6-7B8373B76312}"/>
    <cellStyle name="Normal 6 2" xfId="70" xr:uid="{A15FFB53-71D7-4805-AE37-18B79D471996}"/>
    <cellStyle name="Normal 6 2 2" xfId="144" xr:uid="{C4F4C40D-6FD1-4F49-9CFA-2ED4A041186E}"/>
    <cellStyle name="Normal 6 3" xfId="93" xr:uid="{007B9751-96D6-4493-93C5-866541DEBB90}"/>
    <cellStyle name="Normal 6 3 2" xfId="165" xr:uid="{4F2B61E1-1B0C-4D52-A223-269348EEBCAC}"/>
    <cellStyle name="Normal 6 4" xfId="123" xr:uid="{CD9C0F3B-9850-4C46-A6A4-61C280510C43}"/>
    <cellStyle name="Normal 8 2 2" xfId="27" xr:uid="{00000000-0005-0000-0000-000048000000}"/>
    <cellStyle name="Normal 8 2 2 2" xfId="28" xr:uid="{00000000-0005-0000-0000-000049000000}"/>
    <cellStyle name="Normal_C%C3%B3pia de MEMORIA(1)" xfId="29" xr:uid="{00000000-0005-0000-0000-00004A000000}"/>
    <cellStyle name="Normal_Esgoto Sanitário - SANHARÓ - ALAGOINHA" xfId="30" xr:uid="{00000000-0005-0000-0000-00004B000000}"/>
    <cellStyle name="Normal_Esgoto Sanitário - SANHARÓ - ALAGOINHA 2" xfId="31" xr:uid="{00000000-0005-0000-0000-00004C000000}"/>
    <cellStyle name="Porcentagem" xfId="2" builtinId="5"/>
    <cellStyle name="Porcentagem 12" xfId="32" xr:uid="{00000000-0005-0000-0000-00004D000000}"/>
    <cellStyle name="Porcentagem 12 2" xfId="60" xr:uid="{488DAB89-14A8-45D1-AEE4-F7A04D249397}"/>
    <cellStyle name="Porcentagem 12 2 2" xfId="134" xr:uid="{EB8BD1AF-79EA-40CD-895C-09B0A48B03F7}"/>
    <cellStyle name="Porcentagem 12 3" xfId="83" xr:uid="{23DA8797-B7E0-4FA9-9227-3F09D9E871A7}"/>
    <cellStyle name="Porcentagem 12 3 2" xfId="155" xr:uid="{91B92641-CAF2-454C-8054-ACC5206FF01C}"/>
    <cellStyle name="Porcentagem 12 4" xfId="114" xr:uid="{ACC5508C-B7F3-46EF-89A6-3DA9CA6EDF4A}"/>
    <cellStyle name="Porcentagem 2" xfId="33" xr:uid="{00000000-0005-0000-0000-00004E000000}"/>
    <cellStyle name="Porcentagem 2 2" xfId="11" xr:uid="{00000000-0005-0000-0000-00001E000000}"/>
    <cellStyle name="Porcentagem 2 2 3" xfId="34" xr:uid="{00000000-0005-0000-0000-00004F000000}"/>
    <cellStyle name="Porcentagem 2 2 3 2" xfId="61" xr:uid="{76187EF2-AE12-48CC-9ED9-BA2D666358AA}"/>
    <cellStyle name="Porcentagem 2 2 3 2 2" xfId="135" xr:uid="{D3B79076-A5AE-481C-9EBA-41323C7D829B}"/>
    <cellStyle name="Porcentagem 2 2 3 3" xfId="84" xr:uid="{4CF89F78-CC2D-42CF-A36F-E565866ED841}"/>
    <cellStyle name="Porcentagem 2 2 3 3 2" xfId="156" xr:uid="{CCDF8795-4ABF-43BC-B508-4DB5A0F1B9A5}"/>
    <cellStyle name="Porcentagem 2 2 3 4" xfId="115" xr:uid="{A50111D2-49EF-4B92-99AE-ABD0EF9D9EB5}"/>
    <cellStyle name="Porcentagem 3" xfId="35" xr:uid="{00000000-0005-0000-0000-000050000000}"/>
    <cellStyle name="Porcentagem 3 2" xfId="36" xr:uid="{00000000-0005-0000-0000-000051000000}"/>
    <cellStyle name="Porcentagem 3 2 2" xfId="63" xr:uid="{6C433925-131B-4536-949A-D81F2E989440}"/>
    <cellStyle name="Porcentagem 3 2 2 2" xfId="137" xr:uid="{EA025224-2BBE-4EFE-AB48-85D50CBCEDAF}"/>
    <cellStyle name="Porcentagem 3 2 3" xfId="86" xr:uid="{9D3D2374-7F7F-4A50-95E2-D8CB3A68A571}"/>
    <cellStyle name="Porcentagem 3 2 3 2" xfId="158" xr:uid="{23297D69-3DD1-4C7B-BF85-E910EE0F7F77}"/>
    <cellStyle name="Porcentagem 3 2 4" xfId="117" xr:uid="{310503A4-3981-4A52-B248-DAA90D4F93A8}"/>
    <cellStyle name="Porcentagem 3 3" xfId="62" xr:uid="{B3F06671-89A5-446A-8658-1149BCAFF6C7}"/>
    <cellStyle name="Porcentagem 3 3 2" xfId="136" xr:uid="{2BA5EFBA-6804-47A7-91EC-2AD297C72F7C}"/>
    <cellStyle name="Porcentagem 3 4" xfId="85" xr:uid="{4B6FD397-1C39-4FB7-B365-9318681CF288}"/>
    <cellStyle name="Porcentagem 3 4 2" xfId="157" xr:uid="{20DEDFC6-8216-48F8-ACA3-3507497B712B}"/>
    <cellStyle name="Porcentagem 3 5" xfId="116" xr:uid="{615CA869-8C43-4F1C-95F9-D7B5CAD6D138}"/>
    <cellStyle name="Porcentagem 4" xfId="37" xr:uid="{00000000-0005-0000-0000-000052000000}"/>
    <cellStyle name="Porcentagem 4 2" xfId="38" xr:uid="{00000000-0005-0000-0000-000053000000}"/>
    <cellStyle name="Porcentagem 4 2 2" xfId="64" xr:uid="{AC94056E-25A0-40E8-88AF-0251F162E13C}"/>
    <cellStyle name="Porcentagem 4 2 2 2" xfId="138" xr:uid="{4A591DD3-4602-4224-A4D1-59AC08B7177E}"/>
    <cellStyle name="Porcentagem 4 2 3" xfId="87" xr:uid="{3E5A4808-469B-4A49-A6FD-3E56C76A5E18}"/>
    <cellStyle name="Porcentagem 4 2 3 2" xfId="159" xr:uid="{A992E1F5-D657-4F65-8A1C-A93B9B8B3CEE}"/>
    <cellStyle name="Porcentagem 4 2 4" xfId="118" xr:uid="{8C71BAFD-9D5B-4FC5-B346-F85E6EF8968B}"/>
    <cellStyle name="Separador de milhares 2" xfId="39" xr:uid="{00000000-0005-0000-0000-000054000000}"/>
    <cellStyle name="Separador de milhares 2 3 2" xfId="5" xr:uid="{00000000-0005-0000-0000-00000C000000}"/>
    <cellStyle name="Separador de milhares 2 3 2 2" xfId="53" xr:uid="{3DEEC787-E2E1-4D27-AA6D-C28708D5D56A}"/>
    <cellStyle name="Separador de milhares 2 3 2 2 2" xfId="127" xr:uid="{8AC37B3A-5452-4184-83FD-CC80227EE106}"/>
    <cellStyle name="Separador de milhares 2 3 2 3" xfId="76" xr:uid="{FE07406F-4D01-4418-BDC4-269DE38C4F28}"/>
    <cellStyle name="Separador de milhares 2 3 2 3 2" xfId="148" xr:uid="{70C6C8AE-911F-48D3-BB56-40FF66BBC7E7}"/>
    <cellStyle name="Separador de milhares 2 3 2 4" xfId="107" xr:uid="{D44471CD-DDE5-4D86-B6A5-BD92B80E3872}"/>
    <cellStyle name="Separador de milhares 2 6" xfId="40" xr:uid="{00000000-0005-0000-0000-000055000000}"/>
    <cellStyle name="Separador de milhares 6" xfId="41" xr:uid="{00000000-0005-0000-0000-000056000000}"/>
    <cellStyle name="Vírgula" xfId="1" builtinId="3"/>
    <cellStyle name="Vírgula 10" xfId="42" xr:uid="{00000000-0005-0000-0000-000057000000}"/>
    <cellStyle name="Vírgula 10 2" xfId="65" xr:uid="{B73EA80A-0140-4513-A17F-0281EBC4D0C5}"/>
    <cellStyle name="Vírgula 10 2 2" xfId="99" xr:uid="{238FC1E6-5A2F-423E-885A-03566EE7F97B}"/>
    <cellStyle name="Vírgula 10 2 2 2" xfId="169" xr:uid="{02DACC3D-F044-43F1-97D8-0B97EB8D768C}"/>
    <cellStyle name="Vírgula 10 2 3" xfId="139" xr:uid="{69390336-8EF4-4AF7-860E-B52E817BCA20}"/>
    <cellStyle name="Vírgula 10 3" xfId="88" xr:uid="{642067CC-C25C-418E-998C-FA3D70178ED0}"/>
    <cellStyle name="Vírgula 10 3 2" xfId="100" xr:uid="{DB435ABE-B119-476D-86E1-01527781CE3B}"/>
    <cellStyle name="Vírgula 10 3 2 2" xfId="170" xr:uid="{F0A47A59-D0BB-41EF-BAE0-0FA6ACB44BD0}"/>
    <cellStyle name="Vírgula 10 3 3" xfId="160" xr:uid="{3CEFE9DD-0CCF-4B4C-B34A-CBA3E7520CFB}"/>
    <cellStyle name="Vírgula 2" xfId="43" xr:uid="{00000000-0005-0000-0000-000058000000}"/>
    <cellStyle name="Vírgula 2 2" xfId="44" xr:uid="{00000000-0005-0000-0000-000059000000}"/>
    <cellStyle name="Vírgula 2 2 2" xfId="67" xr:uid="{BFA54A44-721C-4126-9A76-28231A3325D5}"/>
    <cellStyle name="Vírgula 2 2 2 2" xfId="141" xr:uid="{D52D0B01-244C-480A-B3CE-3CF2E69C0D0B}"/>
    <cellStyle name="Vírgula 2 2 3" xfId="90" xr:uid="{437B57CF-3111-4748-8397-BECF1E56E3B6}"/>
    <cellStyle name="Vírgula 2 2 3 2" xfId="162" xr:uid="{67ACE1A0-4465-4B46-9D4D-CA91A84F1F06}"/>
    <cellStyle name="Vírgula 2 2 4" xfId="120" xr:uid="{55A1C12C-142A-4B3C-9469-B71A944F69F7}"/>
    <cellStyle name="Vírgula 2 3" xfId="45" xr:uid="{00000000-0005-0000-0000-00005A000000}"/>
    <cellStyle name="Vírgula 2 3 2" xfId="68" xr:uid="{22A65208-7967-4360-9699-8FB2E946E2A4}"/>
    <cellStyle name="Vírgula 2 3 2 2" xfId="142" xr:uid="{228AB4FD-4E21-413F-9414-866100DA634B}"/>
    <cellStyle name="Vírgula 2 3 3" xfId="91" xr:uid="{0333209A-1058-4238-9325-C4E4E1A7C2DA}"/>
    <cellStyle name="Vírgula 2 3 3 2" xfId="163" xr:uid="{D3C19442-B02F-405A-A771-AD563D7F6E28}"/>
    <cellStyle name="Vírgula 2 3 4" xfId="121" xr:uid="{504086DC-F5F9-49D3-B54B-B1982ECC45AC}"/>
    <cellStyle name="Vírgula 2 4" xfId="66" xr:uid="{CBB5E72E-5DED-4B73-9E45-3531D283B369}"/>
    <cellStyle name="Vírgula 2 4 2" xfId="140" xr:uid="{FA3A1860-E5B2-4D2E-8EDC-81614947BE30}"/>
    <cellStyle name="Vírgula 2 5" xfId="89" xr:uid="{95C60AD3-AB0F-402E-A900-E1FCBE59D878}"/>
    <cellStyle name="Vírgula 2 5 2" xfId="161" xr:uid="{3F01BB23-A7C8-4B8F-B5FF-437333F9F30A}"/>
    <cellStyle name="Vírgula 2 6" xfId="119" xr:uid="{9CD03D62-BFDC-4D20-AA03-5B4C5D2710D2}"/>
    <cellStyle name="Vírgula 2 7" xfId="8" xr:uid="{00000000-0005-0000-0000-000018000000}"/>
    <cellStyle name="Vírgula 2 7 2" xfId="46" xr:uid="{00000000-0005-0000-0000-00005B000000}"/>
    <cellStyle name="Vírgula 2 7 2 2" xfId="69" xr:uid="{40C0DF58-87BC-44B1-A0C0-0E3660718E41}"/>
    <cellStyle name="Vírgula 2 7 2 2 2" xfId="172" xr:uid="{E49D4FCD-9A23-4146-919E-234162DF2066}"/>
    <cellStyle name="Vírgula 2 7 2 2 3" xfId="143" xr:uid="{7B209299-A053-4371-B8B9-6EB301B09F2F}"/>
    <cellStyle name="Vírgula 2 7 2 3" xfId="92" xr:uid="{FAC058E1-75B1-4F0B-A129-DFCB2F5A8CC6}"/>
    <cellStyle name="Vírgula 2 7 2 3 2" xfId="164" xr:uid="{D9F3099F-0834-491C-9F5E-BFA60EA3352B}"/>
    <cellStyle name="Vírgula 2 7 2 4" xfId="122" xr:uid="{AABD6D3F-5657-4D6C-8173-781188E0C2C4}"/>
    <cellStyle name="Vírgula 2 7 3" xfId="49" xr:uid="{1AB38317-D6D5-4029-990C-D41B3967EC0F}"/>
    <cellStyle name="Vírgula 2 7 3 2" xfId="72" xr:uid="{5D820274-6CBD-4A15-B552-C832FF011439}"/>
    <cellStyle name="Vírgula 2 7 3 2 2" xfId="146" xr:uid="{534ED308-AACB-46FF-8958-1BB539101160}"/>
    <cellStyle name="Vírgula 2 7 3 3" xfId="95" xr:uid="{D814A4AB-29A3-41A6-8C56-E88F527205E8}"/>
    <cellStyle name="Vírgula 2 7 3 3 2" xfId="167" xr:uid="{58377BC8-C3C5-40EE-85D2-39F28B55FC43}"/>
    <cellStyle name="Vírgula 2 7 3 4" xfId="125" xr:uid="{96115664-AE06-4737-9FAE-282337F2FE84}"/>
    <cellStyle name="Vírgula 2 7 4" xfId="54" xr:uid="{67C313A6-DD3F-43DB-B402-4BB4C5C070A6}"/>
    <cellStyle name="Vírgula 2 7 4 2" xfId="128" xr:uid="{1FD32287-DF90-455E-A035-5A300CCFFD0F}"/>
    <cellStyle name="Vírgula 2 7 5" xfId="77" xr:uid="{C6B0FC5A-B6AA-4E73-8DAC-EF786642ED37}"/>
    <cellStyle name="Vírgula 2 7 5 2" xfId="149" xr:uid="{4C5B4A4C-8556-4370-A146-9BC80DC48341}"/>
    <cellStyle name="Vírgula 2 7 6" xfId="102" xr:uid="{8763E25C-0D66-4741-BB8A-08C324123B37}"/>
    <cellStyle name="Vírgula 2 7 6 2" xfId="105" xr:uid="{484CE15C-24BE-42F6-8C1F-E1546D9A55AE}"/>
    <cellStyle name="Vírgula 2 7 7" xfId="108" xr:uid="{9FB5F011-B876-4E68-AF0C-EAF2110F8885}"/>
  </cellStyles>
  <dxfs count="33">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color rgb="FFC00000"/>
      </font>
    </dxf>
    <dxf>
      <font>
        <b/>
        <i val="0"/>
        <color rgb="FFC00000"/>
      </font>
    </dxf>
  </dxfs>
  <tableStyles count="0" defaultTableStyle="TableStyleMedium9" defaultPivotStyle="PivotStyleLight16"/>
  <colors>
    <mruColors>
      <color rgb="FF008000"/>
      <color rgb="FF1C981C"/>
      <color rgb="FF0000FF"/>
      <color rgb="FFFFFF00"/>
      <color rgb="FFFFFF99"/>
      <color rgb="FFFBFCD0"/>
      <color rgb="FF4F81B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1.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1.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1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5.png"/><Relationship Id="rId7"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1.png"/><Relationship Id="rId6" Type="http://schemas.openxmlformats.org/officeDocument/2006/relationships/image" Target="../media/image3.png"/><Relationship Id="rId5" Type="http://schemas.openxmlformats.org/officeDocument/2006/relationships/image" Target="../media/image10.png"/><Relationship Id="rId4" Type="http://schemas.openxmlformats.org/officeDocument/2006/relationships/image" Target="../media/image6.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3.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2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3.png"/></Relationships>
</file>

<file path=xl/drawings/_rels/drawing2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1569720</xdr:colOff>
      <xdr:row>0</xdr:row>
      <xdr:rowOff>0</xdr:rowOff>
    </xdr:from>
    <xdr:to>
      <xdr:col>2</xdr:col>
      <xdr:colOff>954405</xdr:colOff>
      <xdr:row>0</xdr:row>
      <xdr:rowOff>697865</xdr:rowOff>
    </xdr:to>
    <xdr:pic>
      <xdr:nvPicPr>
        <xdr:cNvPr id="2" name="Imagem 1" descr="Interface gráfica do usuário, Texto, Aplicativo&#10;&#10;Descrição gerada automaticamente">
          <a:extLst>
            <a:ext uri="{FF2B5EF4-FFF2-40B4-BE49-F238E27FC236}">
              <a16:creationId xmlns:a16="http://schemas.microsoft.com/office/drawing/2014/main" id="{251EBE00-06DE-4D72-A63D-AD75A2E3D0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569720" y="0"/>
          <a:ext cx="3088005" cy="69342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267335</xdr:colOff>
      <xdr:row>2</xdr:row>
      <xdr:rowOff>238760</xdr:rowOff>
    </xdr:from>
    <xdr:to>
      <xdr:col>4</xdr:col>
      <xdr:colOff>3956050</xdr:colOff>
      <xdr:row>2</xdr:row>
      <xdr:rowOff>1049020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689225" y="1036955"/>
          <a:ext cx="3688715" cy="81026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267335</xdr:colOff>
      <xdr:row>2</xdr:row>
      <xdr:rowOff>238760</xdr:rowOff>
    </xdr:from>
    <xdr:to>
      <xdr:col>4</xdr:col>
      <xdr:colOff>3952875</xdr:colOff>
      <xdr:row>2</xdr:row>
      <xdr:rowOff>1049020</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082040" y="1036955"/>
          <a:ext cx="3688715" cy="81026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233082</xdr:colOff>
      <xdr:row>133</xdr:row>
      <xdr:rowOff>1913963</xdr:rowOff>
    </xdr:from>
    <xdr:to>
      <xdr:col>13</xdr:col>
      <xdr:colOff>274468</xdr:colOff>
      <xdr:row>135</xdr:row>
      <xdr:rowOff>40340</xdr:rowOff>
    </xdr:to>
    <xdr:pic>
      <xdr:nvPicPr>
        <xdr:cNvPr id="13" name="Imagem 12">
          <a:extLst>
            <a:ext uri="{FF2B5EF4-FFF2-40B4-BE49-F238E27FC236}">
              <a16:creationId xmlns:a16="http://schemas.microsoft.com/office/drawing/2014/main" id="{EE37F968-AEE1-46FD-8805-B243745563E1}"/>
            </a:ext>
          </a:extLst>
        </xdr:cNvPr>
        <xdr:cNvPicPr>
          <a:picLocks noChangeAspect="1"/>
        </xdr:cNvPicPr>
      </xdr:nvPicPr>
      <xdr:blipFill>
        <a:blip xmlns:r="http://schemas.openxmlformats.org/officeDocument/2006/relationships" r:embed="rId1"/>
        <a:stretch>
          <a:fillRect/>
        </a:stretch>
      </xdr:blipFill>
      <xdr:spPr>
        <a:xfrm>
          <a:off x="9164170" y="34108463"/>
          <a:ext cx="3806563" cy="21604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2224405</xdr:colOff>
      <xdr:row>2</xdr:row>
      <xdr:rowOff>24130</xdr:rowOff>
    </xdr:from>
    <xdr:to>
      <xdr:col>4</xdr:col>
      <xdr:colOff>323850</xdr:colOff>
      <xdr:row>2</xdr:row>
      <xdr:rowOff>778423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984625" y="656590"/>
          <a:ext cx="3406775" cy="758103"/>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168275</xdr:colOff>
      <xdr:row>1</xdr:row>
      <xdr:rowOff>34175</xdr:rowOff>
    </xdr:from>
    <xdr:to>
      <xdr:col>3</xdr:col>
      <xdr:colOff>3980180</xdr:colOff>
      <xdr:row>2</xdr:row>
      <xdr:rowOff>363855</xdr:rowOff>
    </xdr:to>
    <xdr:pic>
      <xdr:nvPicPr>
        <xdr:cNvPr id="3" name="Imagem 3">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5195" y="209435"/>
          <a:ext cx="3811905" cy="758305"/>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168275</xdr:colOff>
      <xdr:row>1</xdr:row>
      <xdr:rowOff>34175</xdr:rowOff>
    </xdr:from>
    <xdr:to>
      <xdr:col>3</xdr:col>
      <xdr:colOff>3983990</xdr:colOff>
      <xdr:row>2</xdr:row>
      <xdr:rowOff>360045</xdr:rowOff>
    </xdr:to>
    <xdr:pic>
      <xdr:nvPicPr>
        <xdr:cNvPr id="2" name="Imagem 3">
          <a:extLst>
            <a:ext uri="{FF2B5EF4-FFF2-40B4-BE49-F238E27FC236}">
              <a16:creationId xmlns:a16="http://schemas.microsoft.com/office/drawing/2014/main" id="{DDA32F9E-B318-4D7C-B971-163C7067E1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29460" y="203720"/>
          <a:ext cx="3808095" cy="750685"/>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3640" cy="79883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ABA83C25-8711-46CB-A010-434ABC8E9AC0}"/>
            </a:ext>
          </a:extLst>
        </xdr:cNvPr>
        <xdr:cNvPicPr>
          <a:picLocks noChangeAspect="1" noChangeArrowheads="1"/>
        </xdr:cNvPicPr>
      </xdr:nvPicPr>
      <xdr:blipFill>
        <a:blip xmlns:r="http://schemas.openxmlformats.org/officeDocument/2006/relationships" r:embed="rId2"/>
        <a:stretch>
          <a:fillRect/>
        </a:stretch>
      </xdr:blipFill>
      <xdr:spPr>
        <a:xfrm>
          <a:off x="4495800" y="15568611"/>
          <a:ext cx="2431256" cy="81857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856615</xdr:rowOff>
    </xdr:to>
    <xdr:pic>
      <xdr:nvPicPr>
        <xdr:cNvPr id="2" name="Imagem 2">
          <a:extLst>
            <a:ext uri="{FF2B5EF4-FFF2-40B4-BE49-F238E27FC236}">
              <a16:creationId xmlns:a16="http://schemas.microsoft.com/office/drawing/2014/main" id="{06A467F4-20C4-4410-A6A0-1B0565F592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92735"/>
          <a:ext cx="3902710" cy="795655"/>
        </a:xfrm>
        <a:prstGeom prst="rect">
          <a:avLst/>
        </a:prstGeom>
        <a:noFill/>
      </xdr:spPr>
    </xdr:pic>
    <xdr:clientData/>
  </xdr:twoCellAnchor>
  <xdr:twoCellAnchor>
    <xdr:from>
      <xdr:col>16</xdr:col>
      <xdr:colOff>345282</xdr:colOff>
      <xdr:row>23</xdr:row>
      <xdr:rowOff>95250</xdr:rowOff>
    </xdr:from>
    <xdr:to>
      <xdr:col>20</xdr:col>
      <xdr:colOff>521950</xdr:colOff>
      <xdr:row>43</xdr:row>
      <xdr:rowOff>14544</xdr:rowOff>
    </xdr:to>
    <xdr:grpSp>
      <xdr:nvGrpSpPr>
        <xdr:cNvPr id="3" name="Agrupar 2">
          <a:extLst>
            <a:ext uri="{FF2B5EF4-FFF2-40B4-BE49-F238E27FC236}">
              <a16:creationId xmlns:a16="http://schemas.microsoft.com/office/drawing/2014/main" id="{44A3A463-06CC-481D-B8E1-47DA6CD8F110}"/>
            </a:ext>
          </a:extLst>
        </xdr:cNvPr>
        <xdr:cNvGrpSpPr/>
      </xdr:nvGrpSpPr>
      <xdr:grpSpPr>
        <a:xfrm>
          <a:off x="16131830" y="6567613"/>
          <a:ext cx="4170572" cy="4605203"/>
          <a:chOff x="18300700" y="7875113"/>
          <a:chExt cx="3962856" cy="5455700"/>
        </a:xfrm>
      </xdr:grpSpPr>
      <xdr:pic>
        <xdr:nvPicPr>
          <xdr:cNvPr id="4" name="Picture 2" descr="área residência DNIT">
            <a:extLst>
              <a:ext uri="{FF2B5EF4-FFF2-40B4-BE49-F238E27FC236}">
                <a16:creationId xmlns:a16="http://schemas.microsoft.com/office/drawing/2014/main" id="{8017B4D3-3371-19D4-7431-F0753C958EBF}"/>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5" name="Picture 3" descr="custo instalação residência">
            <a:extLst>
              <a:ext uri="{FF2B5EF4-FFF2-40B4-BE49-F238E27FC236}">
                <a16:creationId xmlns:a16="http://schemas.microsoft.com/office/drawing/2014/main" id="{5597EDF2-B8B9-478F-2D01-7CFBC6571127}"/>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21</xdr:col>
      <xdr:colOff>134472</xdr:colOff>
      <xdr:row>26</xdr:row>
      <xdr:rowOff>149413</xdr:rowOff>
    </xdr:from>
    <xdr:to>
      <xdr:col>27</xdr:col>
      <xdr:colOff>463475</xdr:colOff>
      <xdr:row>55</xdr:row>
      <xdr:rowOff>235481</xdr:rowOff>
    </xdr:to>
    <xdr:grpSp>
      <xdr:nvGrpSpPr>
        <xdr:cNvPr id="6" name="Agrupar 5">
          <a:extLst>
            <a:ext uri="{FF2B5EF4-FFF2-40B4-BE49-F238E27FC236}">
              <a16:creationId xmlns:a16="http://schemas.microsoft.com/office/drawing/2014/main" id="{F42D778F-50DD-44A6-9D62-0CFDEDF9CCE6}"/>
            </a:ext>
          </a:extLst>
        </xdr:cNvPr>
        <xdr:cNvGrpSpPr/>
      </xdr:nvGrpSpPr>
      <xdr:grpSpPr>
        <a:xfrm>
          <a:off x="20556834" y="7295191"/>
          <a:ext cx="4188589" cy="7239341"/>
          <a:chOff x="18145125" y="9822657"/>
          <a:chExt cx="3972314" cy="8341536"/>
        </a:xfrm>
      </xdr:grpSpPr>
      <xdr:grpSp>
        <xdr:nvGrpSpPr>
          <xdr:cNvPr id="7" name="Agrupar 6">
            <a:extLst>
              <a:ext uri="{FF2B5EF4-FFF2-40B4-BE49-F238E27FC236}">
                <a16:creationId xmlns:a16="http://schemas.microsoft.com/office/drawing/2014/main" id="{7FBEBE5F-7F50-0CEA-55CD-7C90CD04A452}"/>
              </a:ext>
            </a:extLst>
          </xdr:cNvPr>
          <xdr:cNvGrpSpPr/>
        </xdr:nvGrpSpPr>
        <xdr:grpSpPr>
          <a:xfrm>
            <a:off x="18145125" y="9822657"/>
            <a:ext cx="3972314" cy="6671874"/>
            <a:chOff x="18145125" y="9822657"/>
            <a:chExt cx="3972314" cy="6671874"/>
          </a:xfrm>
        </xdr:grpSpPr>
        <xdr:pic>
          <xdr:nvPicPr>
            <xdr:cNvPr id="9" name="Imagem 8">
              <a:extLst>
                <a:ext uri="{FF2B5EF4-FFF2-40B4-BE49-F238E27FC236}">
                  <a16:creationId xmlns:a16="http://schemas.microsoft.com/office/drawing/2014/main" id="{2C4F15FB-6477-B754-A023-B48A35B439E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0" name="Imagem 9">
              <a:extLst>
                <a:ext uri="{FF2B5EF4-FFF2-40B4-BE49-F238E27FC236}">
                  <a16:creationId xmlns:a16="http://schemas.microsoft.com/office/drawing/2014/main" id="{16A6A130-9FC7-B9CE-E4F1-0EE2EE569DF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8" name="Imagem 7">
            <a:extLst>
              <a:ext uri="{FF2B5EF4-FFF2-40B4-BE49-F238E27FC236}">
                <a16:creationId xmlns:a16="http://schemas.microsoft.com/office/drawing/2014/main" id="{D7456A6D-7A7B-C443-C0BE-D5F46CFF293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twoCellAnchor editAs="oneCell">
    <xdr:from>
      <xdr:col>15</xdr:col>
      <xdr:colOff>464344</xdr:colOff>
      <xdr:row>43</xdr:row>
      <xdr:rowOff>130969</xdr:rowOff>
    </xdr:from>
    <xdr:to>
      <xdr:col>20</xdr:col>
      <xdr:colOff>531018</xdr:colOff>
      <xdr:row>56</xdr:row>
      <xdr:rowOff>656786</xdr:rowOff>
    </xdr:to>
    <xdr:pic>
      <xdr:nvPicPr>
        <xdr:cNvPr id="11" name="Picture 4" descr="escritório topografia">
          <a:extLst>
            <a:ext uri="{FF2B5EF4-FFF2-40B4-BE49-F238E27FC236}">
              <a16:creationId xmlns:a16="http://schemas.microsoft.com/office/drawing/2014/main" id="{14CADB9A-2731-4CA4-BBE3-5D2CF7A975C6}"/>
            </a:ext>
          </a:extLst>
        </xdr:cNvPr>
        <xdr:cNvPicPr>
          <a:picLocks noChangeAspect="1"/>
        </xdr:cNvPicPr>
      </xdr:nvPicPr>
      <xdr:blipFill>
        <a:blip xmlns:r="http://schemas.openxmlformats.org/officeDocument/2006/relationships" r:embed="rId7"/>
        <a:stretch>
          <a:fillRect/>
        </a:stretch>
      </xdr:blipFill>
      <xdr:spPr>
        <a:xfrm>
          <a:off x="15412244" y="11370469"/>
          <a:ext cx="4816474" cy="4043716"/>
        </a:xfrm>
        <a:prstGeom prst="rect">
          <a:avLst/>
        </a:prstGeom>
      </xdr:spPr>
    </xdr:pic>
    <xdr:clientData/>
  </xdr:twoCellAnchor>
  <xdr:twoCellAnchor>
    <xdr:from>
      <xdr:col>2</xdr:col>
      <xdr:colOff>381000</xdr:colOff>
      <xdr:row>57</xdr:row>
      <xdr:rowOff>214311</xdr:rowOff>
    </xdr:from>
    <xdr:to>
      <xdr:col>5</xdr:col>
      <xdr:colOff>488156</xdr:colOff>
      <xdr:row>61</xdr:row>
      <xdr:rowOff>118484</xdr:rowOff>
    </xdr:to>
    <xdr:pic>
      <xdr:nvPicPr>
        <xdr:cNvPr id="12" name="Figura2">
          <a:extLst>
            <a:ext uri="{FF2B5EF4-FFF2-40B4-BE49-F238E27FC236}">
              <a16:creationId xmlns:a16="http://schemas.microsoft.com/office/drawing/2014/main" id="{38FDF74E-0D33-4121-830C-A4F07BEADC72}"/>
            </a:ext>
          </a:extLst>
        </xdr:cNvPr>
        <xdr:cNvPicPr>
          <a:picLocks noChangeAspect="1" noChangeArrowheads="1"/>
        </xdr:cNvPicPr>
      </xdr:nvPicPr>
      <xdr:blipFill>
        <a:blip xmlns:r="http://schemas.openxmlformats.org/officeDocument/2006/relationships" r:embed="rId8"/>
        <a:stretch>
          <a:fillRect/>
        </a:stretch>
      </xdr:blipFill>
      <xdr:spPr>
        <a:xfrm>
          <a:off x="4686300" y="15990886"/>
          <a:ext cx="2513806" cy="81857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7450" cy="795020"/>
        </a:xfrm>
        <a:prstGeom prst="rect">
          <a:avLst/>
        </a:prstGeom>
        <a:noFill/>
      </xdr:spPr>
    </xdr:pic>
    <xdr:clientData/>
  </xdr:twoCellAnchor>
  <xdr:twoCellAnchor>
    <xdr:from>
      <xdr:col>16</xdr:col>
      <xdr:colOff>333375</xdr:colOff>
      <xdr:row>32</xdr:row>
      <xdr:rowOff>202406</xdr:rowOff>
    </xdr:from>
    <xdr:to>
      <xdr:col>22</xdr:col>
      <xdr:colOff>581482</xdr:colOff>
      <xdr:row>54</xdr:row>
      <xdr:rowOff>71695</xdr:rowOff>
    </xdr:to>
    <xdr:grpSp>
      <xdr:nvGrpSpPr>
        <xdr:cNvPr id="7" name="Agrupar 6">
          <a:extLst>
            <a:ext uri="{FF2B5EF4-FFF2-40B4-BE49-F238E27FC236}">
              <a16:creationId xmlns:a16="http://schemas.microsoft.com/office/drawing/2014/main" id="{BD105754-6B69-4C7B-98AF-69E2AE0747A1}"/>
            </a:ext>
          </a:extLst>
        </xdr:cNvPr>
        <xdr:cNvGrpSpPr/>
      </xdr:nvGrpSpPr>
      <xdr:grpSpPr>
        <a:xfrm>
          <a:off x="15770733" y="9199594"/>
          <a:ext cx="4297629" cy="5590131"/>
          <a:chOff x="18300700" y="7875113"/>
          <a:chExt cx="3962856" cy="5455700"/>
        </a:xfrm>
      </xdr:grpSpPr>
      <xdr:pic>
        <xdr:nvPicPr>
          <xdr:cNvPr id="8" name="Picture 2" descr="área residência DNIT">
            <a:extLst>
              <a:ext uri="{FF2B5EF4-FFF2-40B4-BE49-F238E27FC236}">
                <a16:creationId xmlns:a16="http://schemas.microsoft.com/office/drawing/2014/main" id="{297AFD99-B27B-1B24-93AB-8C95D9FA622A}"/>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9" name="Picture 3" descr="custo instalação residência">
            <a:extLst>
              <a:ext uri="{FF2B5EF4-FFF2-40B4-BE49-F238E27FC236}">
                <a16:creationId xmlns:a16="http://schemas.microsoft.com/office/drawing/2014/main" id="{9DEEFD55-774C-6584-37B1-AFF39E8AF0DE}"/>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xdr:col>
      <xdr:colOff>381000</xdr:colOff>
      <xdr:row>59</xdr:row>
      <xdr:rowOff>214311</xdr:rowOff>
    </xdr:from>
    <xdr:to>
      <xdr:col>5</xdr:col>
      <xdr:colOff>488156</xdr:colOff>
      <xdr:row>63</xdr:row>
      <xdr:rowOff>118484</xdr:rowOff>
    </xdr:to>
    <xdr:pic>
      <xdr:nvPicPr>
        <xdr:cNvPr id="3" name="Figura2">
          <a:extLst>
            <a:ext uri="{FF2B5EF4-FFF2-40B4-BE49-F238E27FC236}">
              <a16:creationId xmlns:a16="http://schemas.microsoft.com/office/drawing/2014/main" id="{6789AEAD-6AEA-409C-A9AF-F096FCCABA05}"/>
            </a:ext>
          </a:extLst>
        </xdr:cNvPr>
        <xdr:cNvPicPr>
          <a:picLocks noChangeAspect="1" noChangeArrowheads="1"/>
        </xdr:cNvPicPr>
      </xdr:nvPicPr>
      <xdr:blipFill>
        <a:blip xmlns:r="http://schemas.openxmlformats.org/officeDocument/2006/relationships" r:embed="rId4"/>
        <a:stretch>
          <a:fillRect/>
        </a:stretch>
      </xdr:blipFill>
      <xdr:spPr>
        <a:xfrm>
          <a:off x="4495800" y="16959261"/>
          <a:ext cx="2412206" cy="8185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745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9A9243B-364D-486B-9DB3-FF57819B0929}"/>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827430E-ED43-4639-B10A-82715F60A3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6CC152E1-4F85-46CC-B10B-F7D9EC02AD7A}"/>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BAD84E79-AFC0-4ECD-9492-5DC6657284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F3129447-FAE8-490B-B1B7-C3C34EB36A76}"/>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3640" cy="798830"/>
        </a:xfrm>
        <a:prstGeom prst="rect">
          <a:avLst/>
        </a:prstGeom>
        <a:noFill/>
      </xdr:spPr>
    </xdr:pic>
    <xdr:clientData/>
  </xdr:twoCellAnchor>
  <xdr:twoCellAnchor>
    <xdr:from>
      <xdr:col>16</xdr:col>
      <xdr:colOff>95250</xdr:colOff>
      <xdr:row>19</xdr:row>
      <xdr:rowOff>59531</xdr:rowOff>
    </xdr:from>
    <xdr:to>
      <xdr:col>20</xdr:col>
      <xdr:colOff>271919</xdr:colOff>
      <xdr:row>38</xdr:row>
      <xdr:rowOff>205044</xdr:rowOff>
    </xdr:to>
    <xdr:grpSp>
      <xdr:nvGrpSpPr>
        <xdr:cNvPr id="8" name="Agrupar 7">
          <a:extLst>
            <a:ext uri="{FF2B5EF4-FFF2-40B4-BE49-F238E27FC236}">
              <a16:creationId xmlns:a16="http://schemas.microsoft.com/office/drawing/2014/main" id="{0F1C8839-BAB1-47FE-91B4-53322BB6FEE3}"/>
            </a:ext>
          </a:extLst>
        </xdr:cNvPr>
        <xdr:cNvGrpSpPr/>
      </xdr:nvGrpSpPr>
      <xdr:grpSpPr>
        <a:xfrm>
          <a:off x="15919781" y="5532254"/>
          <a:ext cx="4232567" cy="4605172"/>
          <a:chOff x="18300700" y="7875113"/>
          <a:chExt cx="3962856" cy="5455700"/>
        </a:xfrm>
      </xdr:grpSpPr>
      <xdr:pic>
        <xdr:nvPicPr>
          <xdr:cNvPr id="9" name="Picture 2" descr="área residência DNIT">
            <a:extLst>
              <a:ext uri="{FF2B5EF4-FFF2-40B4-BE49-F238E27FC236}">
                <a16:creationId xmlns:a16="http://schemas.microsoft.com/office/drawing/2014/main" id="{BC4C24D9-4C25-4819-9328-9E6F11A1D467}"/>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10" name="Picture 3" descr="custo instalação residência">
            <a:extLst>
              <a:ext uri="{FF2B5EF4-FFF2-40B4-BE49-F238E27FC236}">
                <a16:creationId xmlns:a16="http://schemas.microsoft.com/office/drawing/2014/main" id="{2C71A488-EF73-BA7E-F6F5-A89BBA526F19}"/>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20</xdr:col>
      <xdr:colOff>416720</xdr:colOff>
      <xdr:row>19</xdr:row>
      <xdr:rowOff>59531</xdr:rowOff>
    </xdr:from>
    <xdr:to>
      <xdr:col>27</xdr:col>
      <xdr:colOff>138502</xdr:colOff>
      <xdr:row>47</xdr:row>
      <xdr:rowOff>733441</xdr:rowOff>
    </xdr:to>
    <xdr:grpSp>
      <xdr:nvGrpSpPr>
        <xdr:cNvPr id="11" name="Agrupar 10">
          <a:extLst>
            <a:ext uri="{FF2B5EF4-FFF2-40B4-BE49-F238E27FC236}">
              <a16:creationId xmlns:a16="http://schemas.microsoft.com/office/drawing/2014/main" id="{431E00E8-EE40-4A25-A5FD-FD70903837EA}"/>
            </a:ext>
          </a:extLst>
        </xdr:cNvPr>
        <xdr:cNvGrpSpPr/>
      </xdr:nvGrpSpPr>
      <xdr:grpSpPr>
        <a:xfrm>
          <a:off x="20297403" y="5532254"/>
          <a:ext cx="4367675" cy="7188747"/>
          <a:chOff x="18145125" y="9822657"/>
          <a:chExt cx="3972314" cy="8341536"/>
        </a:xfrm>
      </xdr:grpSpPr>
      <xdr:grpSp>
        <xdr:nvGrpSpPr>
          <xdr:cNvPr id="12" name="Agrupar 11">
            <a:extLst>
              <a:ext uri="{FF2B5EF4-FFF2-40B4-BE49-F238E27FC236}">
                <a16:creationId xmlns:a16="http://schemas.microsoft.com/office/drawing/2014/main" id="{BF095E0E-338C-A380-F043-08E64CFFFA7E}"/>
              </a:ext>
            </a:extLst>
          </xdr:cNvPr>
          <xdr:cNvGrpSpPr/>
        </xdr:nvGrpSpPr>
        <xdr:grpSpPr>
          <a:xfrm>
            <a:off x="18145125" y="9822657"/>
            <a:ext cx="3972314" cy="6671874"/>
            <a:chOff x="18145125" y="9822657"/>
            <a:chExt cx="3972314" cy="6671874"/>
          </a:xfrm>
        </xdr:grpSpPr>
        <xdr:pic>
          <xdr:nvPicPr>
            <xdr:cNvPr id="14" name="Imagem 13">
              <a:extLst>
                <a:ext uri="{FF2B5EF4-FFF2-40B4-BE49-F238E27FC236}">
                  <a16:creationId xmlns:a16="http://schemas.microsoft.com/office/drawing/2014/main" id="{6983EE41-F92D-9803-50AF-D59CF0065DF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5" name="Imagem 14">
              <a:extLst>
                <a:ext uri="{FF2B5EF4-FFF2-40B4-BE49-F238E27FC236}">
                  <a16:creationId xmlns:a16="http://schemas.microsoft.com/office/drawing/2014/main" id="{57B5774B-71D0-7517-24EC-2104B7A0615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13" name="Imagem 12">
            <a:extLst>
              <a:ext uri="{FF2B5EF4-FFF2-40B4-BE49-F238E27FC236}">
                <a16:creationId xmlns:a16="http://schemas.microsoft.com/office/drawing/2014/main" id="{9C257E50-A657-9254-3721-EFE86C07330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twoCellAnchor editAs="oneCell">
    <xdr:from>
      <xdr:col>15</xdr:col>
      <xdr:colOff>71438</xdr:colOff>
      <xdr:row>39</xdr:row>
      <xdr:rowOff>59531</xdr:rowOff>
    </xdr:from>
    <xdr:to>
      <xdr:col>20</xdr:col>
      <xdr:colOff>170815</xdr:colOff>
      <xdr:row>53</xdr:row>
      <xdr:rowOff>233202</xdr:rowOff>
    </xdr:to>
    <xdr:pic>
      <xdr:nvPicPr>
        <xdr:cNvPr id="16" name="Picture 4" descr="escritório topografia">
          <a:extLst>
            <a:ext uri="{FF2B5EF4-FFF2-40B4-BE49-F238E27FC236}">
              <a16:creationId xmlns:a16="http://schemas.microsoft.com/office/drawing/2014/main" id="{C86826D9-3C5A-4169-9C3F-8320965B68E9}"/>
            </a:ext>
          </a:extLst>
        </xdr:cNvPr>
        <xdr:cNvPicPr>
          <a:picLocks noChangeAspect="1"/>
        </xdr:cNvPicPr>
      </xdr:nvPicPr>
      <xdr:blipFill>
        <a:blip xmlns:r="http://schemas.openxmlformats.org/officeDocument/2006/relationships" r:embed="rId7"/>
        <a:stretch>
          <a:fillRect/>
        </a:stretch>
      </xdr:blipFill>
      <xdr:spPr>
        <a:xfrm>
          <a:off x="14394657" y="10929937"/>
          <a:ext cx="4599939" cy="4034471"/>
        </a:xfrm>
        <a:prstGeom prst="rect">
          <a:avLst/>
        </a:prstGeom>
      </xdr:spPr>
    </xdr:pic>
    <xdr:clientData/>
  </xdr:twoCellAnchor>
  <xdr:twoCellAnchor>
    <xdr:from>
      <xdr:col>2</xdr:col>
      <xdr:colOff>381000</xdr:colOff>
      <xdr:row>55</xdr:row>
      <xdr:rowOff>214311</xdr:rowOff>
    </xdr:from>
    <xdr:to>
      <xdr:col>5</xdr:col>
      <xdr:colOff>488156</xdr:colOff>
      <xdr:row>59</xdr:row>
      <xdr:rowOff>118484</xdr:rowOff>
    </xdr:to>
    <xdr:pic>
      <xdr:nvPicPr>
        <xdr:cNvPr id="3" name="Figura2">
          <a:extLst>
            <a:ext uri="{FF2B5EF4-FFF2-40B4-BE49-F238E27FC236}">
              <a16:creationId xmlns:a16="http://schemas.microsoft.com/office/drawing/2014/main" id="{7378BC91-5311-4E22-86E9-24538661942A}"/>
            </a:ext>
          </a:extLst>
        </xdr:cNvPr>
        <xdr:cNvPicPr>
          <a:picLocks noChangeAspect="1" noChangeArrowheads="1"/>
        </xdr:cNvPicPr>
      </xdr:nvPicPr>
      <xdr:blipFill>
        <a:blip xmlns:r="http://schemas.openxmlformats.org/officeDocument/2006/relationships" r:embed="rId8"/>
        <a:stretch>
          <a:fillRect/>
        </a:stretch>
      </xdr:blipFill>
      <xdr:spPr>
        <a:xfrm>
          <a:off x="4495800" y="16959261"/>
          <a:ext cx="2412206" cy="81857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7450" cy="795020"/>
        </a:xfrm>
        <a:prstGeom prst="rect">
          <a:avLst/>
        </a:prstGeom>
        <a:noFill/>
      </xdr:spPr>
    </xdr:pic>
    <xdr:clientData/>
  </xdr:twoCellAnchor>
  <xdr:twoCellAnchor>
    <xdr:from>
      <xdr:col>14</xdr:col>
      <xdr:colOff>714376</xdr:colOff>
      <xdr:row>20</xdr:row>
      <xdr:rowOff>47625</xdr:rowOff>
    </xdr:from>
    <xdr:to>
      <xdr:col>19</xdr:col>
      <xdr:colOff>283825</xdr:colOff>
      <xdr:row>39</xdr:row>
      <xdr:rowOff>193137</xdr:rowOff>
    </xdr:to>
    <xdr:grpSp>
      <xdr:nvGrpSpPr>
        <xdr:cNvPr id="8" name="Agrupar 7">
          <a:extLst>
            <a:ext uri="{FF2B5EF4-FFF2-40B4-BE49-F238E27FC236}">
              <a16:creationId xmlns:a16="http://schemas.microsoft.com/office/drawing/2014/main" id="{E9B0AEA2-C703-4D8D-BBAD-3328E4E99325}"/>
            </a:ext>
          </a:extLst>
        </xdr:cNvPr>
        <xdr:cNvGrpSpPr/>
      </xdr:nvGrpSpPr>
      <xdr:grpSpPr>
        <a:xfrm>
          <a:off x="16048085" y="5745327"/>
          <a:ext cx="4231899" cy="4605425"/>
          <a:chOff x="18300700" y="7875113"/>
          <a:chExt cx="3962856" cy="5455699"/>
        </a:xfrm>
      </xdr:grpSpPr>
      <xdr:pic>
        <xdr:nvPicPr>
          <xdr:cNvPr id="9" name="Picture 2" descr="área residência DNIT">
            <a:extLst>
              <a:ext uri="{FF2B5EF4-FFF2-40B4-BE49-F238E27FC236}">
                <a16:creationId xmlns:a16="http://schemas.microsoft.com/office/drawing/2014/main" id="{FF1029D8-A988-E20C-5F12-1FE797C93EBC}"/>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10" name="Picture 3" descr="custo instalação residência">
            <a:extLst>
              <a:ext uri="{FF2B5EF4-FFF2-40B4-BE49-F238E27FC236}">
                <a16:creationId xmlns:a16="http://schemas.microsoft.com/office/drawing/2014/main" id="{30435B4D-3BF8-EC9A-ACCF-DBCD453C1C2F}"/>
              </a:ext>
            </a:extLst>
          </xdr:cNvPr>
          <xdr:cNvPicPr>
            <a:picLocks noChangeAspect="1"/>
          </xdr:cNvPicPr>
        </xdr:nvPicPr>
        <xdr:blipFill>
          <a:blip xmlns:r="http://schemas.openxmlformats.org/officeDocument/2006/relationships" r:embed="rId3"/>
          <a:stretch>
            <a:fillRect/>
          </a:stretch>
        </xdr:blipFill>
        <xdr:spPr>
          <a:xfrm>
            <a:off x="18300700" y="11687649"/>
            <a:ext cx="3960000" cy="1643163"/>
          </a:xfrm>
          <a:prstGeom prst="rect">
            <a:avLst/>
          </a:prstGeom>
        </xdr:spPr>
      </xdr:pic>
    </xdr:grpSp>
    <xdr:clientData/>
  </xdr:twoCellAnchor>
  <xdr:twoCellAnchor>
    <xdr:from>
      <xdr:col>19</xdr:col>
      <xdr:colOff>381000</xdr:colOff>
      <xdr:row>6</xdr:row>
      <xdr:rowOff>95248</xdr:rowOff>
    </xdr:from>
    <xdr:to>
      <xdr:col>24</xdr:col>
      <xdr:colOff>233344</xdr:colOff>
      <xdr:row>9</xdr:row>
      <xdr:rowOff>217665</xdr:rowOff>
    </xdr:to>
    <xdr:pic>
      <xdr:nvPicPr>
        <xdr:cNvPr id="14" name="Imagem 13">
          <a:extLst>
            <a:ext uri="{FF2B5EF4-FFF2-40B4-BE49-F238E27FC236}">
              <a16:creationId xmlns:a16="http://schemas.microsoft.com/office/drawing/2014/main" id="{084DE670-6609-FB6C-0946-F134BB5FFA6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431000" y="2666998"/>
          <a:ext cx="3960000" cy="801073"/>
        </a:xfrm>
        <a:prstGeom prst="rect">
          <a:avLst/>
        </a:prstGeom>
      </xdr:spPr>
    </xdr:pic>
    <xdr:clientData/>
  </xdr:twoCellAnchor>
  <xdr:twoCellAnchor editAs="oneCell">
    <xdr:from>
      <xdr:col>14</xdr:col>
      <xdr:colOff>381001</xdr:colOff>
      <xdr:row>40</xdr:row>
      <xdr:rowOff>130968</xdr:rowOff>
    </xdr:from>
    <xdr:to>
      <xdr:col>19</xdr:col>
      <xdr:colOff>349693</xdr:colOff>
      <xdr:row>56</xdr:row>
      <xdr:rowOff>155219</xdr:rowOff>
    </xdr:to>
    <xdr:pic>
      <xdr:nvPicPr>
        <xdr:cNvPr id="16" name="Picture 4" descr="esc laboratório de solos">
          <a:extLst>
            <a:ext uri="{FF2B5EF4-FFF2-40B4-BE49-F238E27FC236}">
              <a16:creationId xmlns:a16="http://schemas.microsoft.com/office/drawing/2014/main" id="{6EBCB6D8-74AD-4FE1-85E7-AF67E52CE082}"/>
            </a:ext>
          </a:extLst>
        </xdr:cNvPr>
        <xdr:cNvPicPr>
          <a:picLocks noChangeAspect="1"/>
        </xdr:cNvPicPr>
      </xdr:nvPicPr>
      <xdr:blipFill>
        <a:blip xmlns:r="http://schemas.openxmlformats.org/officeDocument/2006/relationships" r:embed="rId5"/>
        <a:stretch>
          <a:fillRect/>
        </a:stretch>
      </xdr:blipFill>
      <xdr:spPr>
        <a:xfrm>
          <a:off x="14966157" y="10584656"/>
          <a:ext cx="4433536" cy="4477188"/>
        </a:xfrm>
        <a:prstGeom prst="rect">
          <a:avLst/>
        </a:prstGeom>
      </xdr:spPr>
    </xdr:pic>
    <xdr:clientData/>
  </xdr:twoCellAnchor>
  <xdr:twoCellAnchor>
    <xdr:from>
      <xdr:col>2</xdr:col>
      <xdr:colOff>0</xdr:colOff>
      <xdr:row>59</xdr:row>
      <xdr:rowOff>0</xdr:rowOff>
    </xdr:from>
    <xdr:to>
      <xdr:col>5</xdr:col>
      <xdr:colOff>35719</xdr:colOff>
      <xdr:row>62</xdr:row>
      <xdr:rowOff>35142</xdr:rowOff>
    </xdr:to>
    <xdr:pic>
      <xdr:nvPicPr>
        <xdr:cNvPr id="4" name="Figura2">
          <a:extLst>
            <a:ext uri="{FF2B5EF4-FFF2-40B4-BE49-F238E27FC236}">
              <a16:creationId xmlns:a16="http://schemas.microsoft.com/office/drawing/2014/main" id="{0E6886C6-2303-407B-8E8A-9084AAFC977A}"/>
            </a:ext>
          </a:extLst>
        </xdr:cNvPr>
        <xdr:cNvPicPr>
          <a:picLocks noChangeAspect="1" noChangeArrowheads="1"/>
        </xdr:cNvPicPr>
      </xdr:nvPicPr>
      <xdr:blipFill>
        <a:blip xmlns:r="http://schemas.openxmlformats.org/officeDocument/2006/relationships" r:embed="rId6"/>
        <a:stretch>
          <a:fillRect/>
        </a:stretch>
      </xdr:blipFill>
      <xdr:spPr>
        <a:xfrm>
          <a:off x="4095750" y="16597313"/>
          <a:ext cx="2274094" cy="809048"/>
        </a:xfrm>
        <a:prstGeom prst="rect">
          <a:avLst/>
        </a:prstGeom>
      </xdr:spPr>
    </xdr:pic>
    <xdr:clientData/>
  </xdr:twoCellAnchor>
  <xdr:twoCellAnchor>
    <xdr:from>
      <xdr:col>19</xdr:col>
      <xdr:colOff>500062</xdr:colOff>
      <xdr:row>16</xdr:row>
      <xdr:rowOff>35717</xdr:rowOff>
    </xdr:from>
    <xdr:to>
      <xdr:col>24</xdr:col>
      <xdr:colOff>448063</xdr:colOff>
      <xdr:row>47</xdr:row>
      <xdr:rowOff>54784</xdr:rowOff>
    </xdr:to>
    <xdr:grpSp>
      <xdr:nvGrpSpPr>
        <xdr:cNvPr id="5" name="Agrupar 4">
          <a:extLst>
            <a:ext uri="{FF2B5EF4-FFF2-40B4-BE49-F238E27FC236}">
              <a16:creationId xmlns:a16="http://schemas.microsoft.com/office/drawing/2014/main" id="{22D9FB32-A53C-4953-B8F6-1BD1911CE8E6}"/>
            </a:ext>
          </a:extLst>
        </xdr:cNvPr>
        <xdr:cNvGrpSpPr/>
      </xdr:nvGrpSpPr>
      <xdr:grpSpPr>
        <a:xfrm>
          <a:off x="20496729" y="4835025"/>
          <a:ext cx="4264787" cy="7196604"/>
          <a:chOff x="18145125" y="9822657"/>
          <a:chExt cx="3972314" cy="8341536"/>
        </a:xfrm>
      </xdr:grpSpPr>
      <xdr:grpSp>
        <xdr:nvGrpSpPr>
          <xdr:cNvPr id="6" name="Agrupar 5">
            <a:extLst>
              <a:ext uri="{FF2B5EF4-FFF2-40B4-BE49-F238E27FC236}">
                <a16:creationId xmlns:a16="http://schemas.microsoft.com/office/drawing/2014/main" id="{FF638561-3925-9B08-CC91-9B163C7615CD}"/>
              </a:ext>
            </a:extLst>
          </xdr:cNvPr>
          <xdr:cNvGrpSpPr/>
        </xdr:nvGrpSpPr>
        <xdr:grpSpPr>
          <a:xfrm>
            <a:off x="18145125" y="9822657"/>
            <a:ext cx="3972314" cy="6671874"/>
            <a:chOff x="18145125" y="9822657"/>
            <a:chExt cx="3972314" cy="6671874"/>
          </a:xfrm>
        </xdr:grpSpPr>
        <xdr:pic>
          <xdr:nvPicPr>
            <xdr:cNvPr id="17" name="Imagem 16">
              <a:extLst>
                <a:ext uri="{FF2B5EF4-FFF2-40B4-BE49-F238E27FC236}">
                  <a16:creationId xmlns:a16="http://schemas.microsoft.com/office/drawing/2014/main" id="{33502727-0952-3B1C-9559-CDDC5E94744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8" name="Imagem 17">
              <a:extLst>
                <a:ext uri="{FF2B5EF4-FFF2-40B4-BE49-F238E27FC236}">
                  <a16:creationId xmlns:a16="http://schemas.microsoft.com/office/drawing/2014/main" id="{05538B14-101E-4631-2609-94257088035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7" name="Imagem 6">
            <a:extLst>
              <a:ext uri="{FF2B5EF4-FFF2-40B4-BE49-F238E27FC236}">
                <a16:creationId xmlns:a16="http://schemas.microsoft.com/office/drawing/2014/main" id="{86517959-4820-0E83-6415-258D61D62F3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36CE711-1985-48F7-A6E8-2FA8CDBB5D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925CBE00-0203-432E-9345-F11AD5047E9A}"/>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CC031D8-6023-4B1F-BB3D-A214A955F6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8A800F0F-DE4E-48F9-83C8-9E941954AE8C}"/>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2987F096-81EF-403C-993B-689B8B032E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39B447A6-1FA7-443B-9269-0A8FFEF5A1A1}"/>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53D3DFC0-E62F-419D-949D-EDBC2C933B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36A40F69-E435-4ED7-851F-9613DE402E97}"/>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AE498297-DFD0-481C-A631-ACC902125D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4130" cy="798830"/>
        </a:xfrm>
        <a:prstGeom prst="rect">
          <a:avLst/>
        </a:prstGeom>
        <a:noFill/>
      </xdr:spPr>
    </xdr:pic>
    <xdr:clientData/>
  </xdr:twoCellAnchor>
  <xdr:twoCellAnchor>
    <xdr:from>
      <xdr:col>18</xdr:col>
      <xdr:colOff>464344</xdr:colOff>
      <xdr:row>15</xdr:row>
      <xdr:rowOff>202406</xdr:rowOff>
    </xdr:from>
    <xdr:to>
      <xdr:col>23</xdr:col>
      <xdr:colOff>33794</xdr:colOff>
      <xdr:row>39</xdr:row>
      <xdr:rowOff>50263</xdr:rowOff>
    </xdr:to>
    <xdr:grpSp>
      <xdr:nvGrpSpPr>
        <xdr:cNvPr id="6" name="Agrupar 5">
          <a:extLst>
            <a:ext uri="{FF2B5EF4-FFF2-40B4-BE49-F238E27FC236}">
              <a16:creationId xmlns:a16="http://schemas.microsoft.com/office/drawing/2014/main" id="{F60AFD38-F6E6-4467-A8D3-EC0B6275E7DC}"/>
            </a:ext>
          </a:extLst>
        </xdr:cNvPr>
        <xdr:cNvGrpSpPr/>
      </xdr:nvGrpSpPr>
      <xdr:grpSpPr>
        <a:xfrm>
          <a:off x="17578326" y="4774957"/>
          <a:ext cx="4502061" cy="5508845"/>
          <a:chOff x="18300700" y="7875113"/>
          <a:chExt cx="3962856" cy="5455700"/>
        </a:xfrm>
      </xdr:grpSpPr>
      <xdr:pic>
        <xdr:nvPicPr>
          <xdr:cNvPr id="8" name="Picture 2" descr="área residência DNIT">
            <a:extLst>
              <a:ext uri="{FF2B5EF4-FFF2-40B4-BE49-F238E27FC236}">
                <a16:creationId xmlns:a16="http://schemas.microsoft.com/office/drawing/2014/main" id="{ED6AA7BB-7198-1481-4C8C-DBD16DBABFEF}"/>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9" name="Picture 3" descr="custo instalação residência">
            <a:extLst>
              <a:ext uri="{FF2B5EF4-FFF2-40B4-BE49-F238E27FC236}">
                <a16:creationId xmlns:a16="http://schemas.microsoft.com/office/drawing/2014/main" id="{0E397267-6FF4-753A-B249-5E427823F1CF}"/>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xdr:col>
      <xdr:colOff>381000</xdr:colOff>
      <xdr:row>55</xdr:row>
      <xdr:rowOff>214311</xdr:rowOff>
    </xdr:from>
    <xdr:to>
      <xdr:col>5</xdr:col>
      <xdr:colOff>488156</xdr:colOff>
      <xdr:row>59</xdr:row>
      <xdr:rowOff>118484</xdr:rowOff>
    </xdr:to>
    <xdr:pic>
      <xdr:nvPicPr>
        <xdr:cNvPr id="3" name="Figura2">
          <a:extLst>
            <a:ext uri="{FF2B5EF4-FFF2-40B4-BE49-F238E27FC236}">
              <a16:creationId xmlns:a16="http://schemas.microsoft.com/office/drawing/2014/main" id="{1C5A3F9B-1EC4-4E66-8F6F-8B261E85C7B9}"/>
            </a:ext>
          </a:extLst>
        </xdr:cNvPr>
        <xdr:cNvPicPr>
          <a:picLocks noChangeAspect="1" noChangeArrowheads="1"/>
        </xdr:cNvPicPr>
      </xdr:nvPicPr>
      <xdr:blipFill>
        <a:blip xmlns:r="http://schemas.openxmlformats.org/officeDocument/2006/relationships" r:embed="rId4"/>
        <a:stretch>
          <a:fillRect/>
        </a:stretch>
      </xdr:blipFill>
      <xdr:spPr>
        <a:xfrm>
          <a:off x="4495800" y="16959261"/>
          <a:ext cx="2412206" cy="818573"/>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8E22902E-9E00-4FBE-9333-BDFB6A4486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FE06BD31-44FA-4428-993F-1029D2708A5F}"/>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68E1FB82-AC19-411B-92FD-F30B4A0954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E73A3028-84B7-48A6-AE8D-E90F9AFADFDB}"/>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206A4EB9-47F7-4BCA-86D1-AD06CF32A0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338AC028-6F8D-45A9-9B96-735FE2942205}"/>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70A84901-4D56-454E-A861-160AEC1CD3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04850" y="289560"/>
          <a:ext cx="3716020" cy="795020"/>
        </a:xfrm>
        <a:prstGeom prst="rect">
          <a:avLst/>
        </a:prstGeom>
        <a:noFill/>
      </xdr:spPr>
    </xdr:pic>
    <xdr:clientData/>
  </xdr:twoCellAnchor>
  <xdr:twoCellAnchor>
    <xdr:from>
      <xdr:col>2</xdr:col>
      <xdr:colOff>381000</xdr:colOff>
      <xdr:row>59</xdr:row>
      <xdr:rowOff>214311</xdr:rowOff>
    </xdr:from>
    <xdr:to>
      <xdr:col>5</xdr:col>
      <xdr:colOff>488156</xdr:colOff>
      <xdr:row>63</xdr:row>
      <xdr:rowOff>118484</xdr:rowOff>
    </xdr:to>
    <xdr:pic>
      <xdr:nvPicPr>
        <xdr:cNvPr id="3" name="Figura2">
          <a:extLst>
            <a:ext uri="{FF2B5EF4-FFF2-40B4-BE49-F238E27FC236}">
              <a16:creationId xmlns:a16="http://schemas.microsoft.com/office/drawing/2014/main" id="{B6A801D3-910E-4232-A666-9B2B060A5206}"/>
            </a:ext>
          </a:extLst>
        </xdr:cNvPr>
        <xdr:cNvPicPr>
          <a:picLocks noChangeAspect="1" noChangeArrowheads="1"/>
        </xdr:cNvPicPr>
      </xdr:nvPicPr>
      <xdr:blipFill>
        <a:blip xmlns:r="http://schemas.openxmlformats.org/officeDocument/2006/relationships" r:embed="rId2"/>
        <a:stretch>
          <a:fillRect/>
        </a:stretch>
      </xdr:blipFill>
      <xdr:spPr>
        <a:xfrm>
          <a:off x="4476750" y="15559086"/>
          <a:ext cx="2278856" cy="818573"/>
        </a:xfrm>
        <a:prstGeom prst="rect">
          <a:avLst/>
        </a:prstGeom>
      </xdr:spPr>
    </xdr:pic>
    <xdr:clientData/>
  </xdr:twoCellAnchor>
  <xdr:twoCellAnchor>
    <xdr:from>
      <xdr:col>14</xdr:col>
      <xdr:colOff>559594</xdr:colOff>
      <xdr:row>30</xdr:row>
      <xdr:rowOff>95250</xdr:rowOff>
    </xdr:from>
    <xdr:to>
      <xdr:col>19</xdr:col>
      <xdr:colOff>283825</xdr:colOff>
      <xdr:row>51</xdr:row>
      <xdr:rowOff>762258</xdr:rowOff>
    </xdr:to>
    <xdr:grpSp>
      <xdr:nvGrpSpPr>
        <xdr:cNvPr id="4" name="Agrupar 3">
          <a:extLst>
            <a:ext uri="{FF2B5EF4-FFF2-40B4-BE49-F238E27FC236}">
              <a16:creationId xmlns:a16="http://schemas.microsoft.com/office/drawing/2014/main" id="{51D0C1F7-DBEA-4885-A766-0D69DD684F26}"/>
            </a:ext>
          </a:extLst>
        </xdr:cNvPr>
        <xdr:cNvGrpSpPr/>
      </xdr:nvGrpSpPr>
      <xdr:grpSpPr>
        <a:xfrm>
          <a:off x="15021545" y="8378332"/>
          <a:ext cx="4207137" cy="5416606"/>
          <a:chOff x="18300700" y="7875113"/>
          <a:chExt cx="3962856" cy="5455700"/>
        </a:xfrm>
      </xdr:grpSpPr>
      <xdr:pic>
        <xdr:nvPicPr>
          <xdr:cNvPr id="5" name="Picture 2" descr="área residência DNIT">
            <a:extLst>
              <a:ext uri="{FF2B5EF4-FFF2-40B4-BE49-F238E27FC236}">
                <a16:creationId xmlns:a16="http://schemas.microsoft.com/office/drawing/2014/main" id="{CB9E6519-529A-5BBB-4689-89E4ECCE10C4}"/>
              </a:ext>
            </a:extLst>
          </xdr:cNvPr>
          <xdr:cNvPicPr>
            <a:picLocks noChangeAspect="1"/>
          </xdr:cNvPicPr>
        </xdr:nvPicPr>
        <xdr:blipFill>
          <a:blip xmlns:r="http://schemas.openxmlformats.org/officeDocument/2006/relationships" r:embed="rId3"/>
          <a:stretch>
            <a:fillRect/>
          </a:stretch>
        </xdr:blipFill>
        <xdr:spPr>
          <a:xfrm>
            <a:off x="18303556" y="7875113"/>
            <a:ext cx="3960000" cy="3836010"/>
          </a:xfrm>
          <a:prstGeom prst="rect">
            <a:avLst/>
          </a:prstGeom>
        </xdr:spPr>
      </xdr:pic>
      <xdr:pic>
        <xdr:nvPicPr>
          <xdr:cNvPr id="6" name="Picture 3" descr="custo instalação residência">
            <a:extLst>
              <a:ext uri="{FF2B5EF4-FFF2-40B4-BE49-F238E27FC236}">
                <a16:creationId xmlns:a16="http://schemas.microsoft.com/office/drawing/2014/main" id="{134F4EC1-2419-28D2-F230-599FB41496A8}"/>
              </a:ext>
            </a:extLst>
          </xdr:cNvPr>
          <xdr:cNvPicPr>
            <a:picLocks noChangeAspect="1"/>
          </xdr:cNvPicPr>
        </xdr:nvPicPr>
        <xdr:blipFill>
          <a:blip xmlns:r="http://schemas.openxmlformats.org/officeDocument/2006/relationships" r:embed="rId4"/>
          <a:stretch>
            <a:fillRect/>
          </a:stretch>
        </xdr:blipFill>
        <xdr:spPr>
          <a:xfrm>
            <a:off x="18300700" y="11687650"/>
            <a:ext cx="3960000" cy="1643163"/>
          </a:xfrm>
          <a:prstGeom prst="rect">
            <a:avLst/>
          </a:prstGeom>
        </xdr:spPr>
      </xdr:pic>
    </xdr:grpSp>
    <xdr:clientData/>
  </xdr:twoCellAnchor>
  <xdr:twoCellAnchor>
    <xdr:from>
      <xdr:col>19</xdr:col>
      <xdr:colOff>511969</xdr:colOff>
      <xdr:row>27</xdr:row>
      <xdr:rowOff>202406</xdr:rowOff>
    </xdr:from>
    <xdr:to>
      <xdr:col>26</xdr:col>
      <xdr:colOff>150408</xdr:colOff>
      <xdr:row>55</xdr:row>
      <xdr:rowOff>140512</xdr:rowOff>
    </xdr:to>
    <xdr:grpSp>
      <xdr:nvGrpSpPr>
        <xdr:cNvPr id="7" name="Agrupar 6">
          <a:extLst>
            <a:ext uri="{FF2B5EF4-FFF2-40B4-BE49-F238E27FC236}">
              <a16:creationId xmlns:a16="http://schemas.microsoft.com/office/drawing/2014/main" id="{EA88D669-DE9A-4DBD-BD54-5D6951670BFC}"/>
            </a:ext>
          </a:extLst>
        </xdr:cNvPr>
        <xdr:cNvGrpSpPr/>
      </xdr:nvGrpSpPr>
      <xdr:grpSpPr>
        <a:xfrm>
          <a:off x="19458350" y="7471662"/>
          <a:ext cx="4283061" cy="7138085"/>
          <a:chOff x="18145125" y="9822657"/>
          <a:chExt cx="3972314" cy="8341536"/>
        </a:xfrm>
      </xdr:grpSpPr>
      <xdr:grpSp>
        <xdr:nvGrpSpPr>
          <xdr:cNvPr id="8" name="Agrupar 7">
            <a:extLst>
              <a:ext uri="{FF2B5EF4-FFF2-40B4-BE49-F238E27FC236}">
                <a16:creationId xmlns:a16="http://schemas.microsoft.com/office/drawing/2014/main" id="{6C7F81BE-E80B-C4CD-DA85-24BAFA96695C}"/>
              </a:ext>
            </a:extLst>
          </xdr:cNvPr>
          <xdr:cNvGrpSpPr/>
        </xdr:nvGrpSpPr>
        <xdr:grpSpPr>
          <a:xfrm>
            <a:off x="18145125" y="9822657"/>
            <a:ext cx="3972314" cy="6671874"/>
            <a:chOff x="18145125" y="9822657"/>
            <a:chExt cx="3972314" cy="6671874"/>
          </a:xfrm>
        </xdr:grpSpPr>
        <xdr:pic>
          <xdr:nvPicPr>
            <xdr:cNvPr id="10" name="Imagem 9">
              <a:extLst>
                <a:ext uri="{FF2B5EF4-FFF2-40B4-BE49-F238E27FC236}">
                  <a16:creationId xmlns:a16="http://schemas.microsoft.com/office/drawing/2014/main" id="{A9F8C788-C1CE-7B58-00B8-357CAE4347E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1" name="Imagem 10">
              <a:extLst>
                <a:ext uri="{FF2B5EF4-FFF2-40B4-BE49-F238E27FC236}">
                  <a16:creationId xmlns:a16="http://schemas.microsoft.com/office/drawing/2014/main" id="{A8BF0CD8-92B2-C9B6-60EF-841F3638D58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9" name="Imagem 8">
            <a:extLst>
              <a:ext uri="{FF2B5EF4-FFF2-40B4-BE49-F238E27FC236}">
                <a16:creationId xmlns:a16="http://schemas.microsoft.com/office/drawing/2014/main" id="{1A95BDCC-EE8A-B10D-2DBB-F9760582A65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2462B8DF-8C06-4CAE-B9C7-A5342D739B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4130" cy="798830"/>
        </a:xfrm>
        <a:prstGeom prst="rect">
          <a:avLst/>
        </a:prstGeom>
        <a:noFill/>
      </xdr:spPr>
    </xdr:pic>
    <xdr:clientData/>
  </xdr:twoCellAnchor>
  <xdr:twoCellAnchor>
    <xdr:from>
      <xdr:col>18</xdr:col>
      <xdr:colOff>309562</xdr:colOff>
      <xdr:row>13</xdr:row>
      <xdr:rowOff>202407</xdr:rowOff>
    </xdr:from>
    <xdr:to>
      <xdr:col>22</xdr:col>
      <xdr:colOff>486230</xdr:colOff>
      <xdr:row>37</xdr:row>
      <xdr:rowOff>50264</xdr:rowOff>
    </xdr:to>
    <xdr:grpSp>
      <xdr:nvGrpSpPr>
        <xdr:cNvPr id="6" name="Agrupar 5">
          <a:extLst>
            <a:ext uri="{FF2B5EF4-FFF2-40B4-BE49-F238E27FC236}">
              <a16:creationId xmlns:a16="http://schemas.microsoft.com/office/drawing/2014/main" id="{0B9AE329-2405-42C0-B462-1CBB38659919}"/>
            </a:ext>
          </a:extLst>
        </xdr:cNvPr>
        <xdr:cNvGrpSpPr/>
      </xdr:nvGrpSpPr>
      <xdr:grpSpPr>
        <a:xfrm>
          <a:off x="17457124" y="4325507"/>
          <a:ext cx="4232565" cy="5619917"/>
          <a:chOff x="18300700" y="7875113"/>
          <a:chExt cx="3962856" cy="5455700"/>
        </a:xfrm>
      </xdr:grpSpPr>
      <xdr:pic>
        <xdr:nvPicPr>
          <xdr:cNvPr id="8" name="Picture 2" descr="área residência DNIT">
            <a:extLst>
              <a:ext uri="{FF2B5EF4-FFF2-40B4-BE49-F238E27FC236}">
                <a16:creationId xmlns:a16="http://schemas.microsoft.com/office/drawing/2014/main" id="{9B563621-5B59-2645-50E0-A0FC28E469E7}"/>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9" name="Picture 3" descr="custo instalação residência">
            <a:extLst>
              <a:ext uri="{FF2B5EF4-FFF2-40B4-BE49-F238E27FC236}">
                <a16:creationId xmlns:a16="http://schemas.microsoft.com/office/drawing/2014/main" id="{BA9EA25F-E7CF-9AB3-175C-6890CED32798}"/>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xdr:col>
      <xdr:colOff>381000</xdr:colOff>
      <xdr:row>55</xdr:row>
      <xdr:rowOff>214311</xdr:rowOff>
    </xdr:from>
    <xdr:to>
      <xdr:col>5</xdr:col>
      <xdr:colOff>488156</xdr:colOff>
      <xdr:row>59</xdr:row>
      <xdr:rowOff>118484</xdr:rowOff>
    </xdr:to>
    <xdr:pic>
      <xdr:nvPicPr>
        <xdr:cNvPr id="3" name="Figura2">
          <a:extLst>
            <a:ext uri="{FF2B5EF4-FFF2-40B4-BE49-F238E27FC236}">
              <a16:creationId xmlns:a16="http://schemas.microsoft.com/office/drawing/2014/main" id="{D57E5E1D-18AA-42A1-82BF-A6D0C59C9714}"/>
            </a:ext>
          </a:extLst>
        </xdr:cNvPr>
        <xdr:cNvPicPr>
          <a:picLocks noChangeAspect="1" noChangeArrowheads="1"/>
        </xdr:cNvPicPr>
      </xdr:nvPicPr>
      <xdr:blipFill>
        <a:blip xmlns:r="http://schemas.openxmlformats.org/officeDocument/2006/relationships" r:embed="rId4"/>
        <a:stretch>
          <a:fillRect/>
        </a:stretch>
      </xdr:blipFill>
      <xdr:spPr>
        <a:xfrm>
          <a:off x="4495800" y="16959261"/>
          <a:ext cx="2412206" cy="81857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A7ABC6C-D92D-4F51-A14C-4B42EBDD79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73DD1375-0375-4AC2-A345-29C6059E931C}"/>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4B1F1B82-E7F8-4D39-B746-0D1A2325638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73052153-F99B-42B6-A593-A45500684F72}"/>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F9BBC62-C0BF-46C9-A4AB-847D99C1A6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10847CA9-8807-42E1-BCC3-86738BE1ED53}"/>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CD9CE74-0177-453C-91C5-9D5A5529D2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E3736F23-8A97-4969-81C5-6CF676113BB3}"/>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1F17B94-ED3D-4EB3-80E8-3316A6C908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99C4CF0-81ED-4B92-ADB2-B1C59C698EE7}"/>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66CF977B-8E68-4D67-8AD6-581F94B92D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3ACA636-4989-4ED5-9961-041947668CC1}"/>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F0FEC7AC-7CDA-4CB8-8F91-923724706F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FAA4E91-3B1E-4391-A265-35C968832799}"/>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728AF5E4-6FD4-47E0-8BFC-0BF7450132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237F7ECB-4611-48A8-A34C-47773FF1A6FF}"/>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27E67946-BF38-417A-B97E-58109C3E44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790D4B18-D8B7-415B-AD07-999F5247AE3F}"/>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3A95FC1F-FDBB-410D-BB22-5E73C4B922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88DFE5A3-F124-4E53-8876-E1B886D8A555}"/>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893C5A50-5815-4B09-8E72-6EA293D455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4130" cy="79883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2F4AF3F9-49CF-4CAE-9CE9-D2A98B79D370}"/>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3F3CEBA0-A255-4796-8846-E10CD8D9E6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4375" y="289560"/>
          <a:ext cx="3725545"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F7036E65-AB4C-4F76-B638-955FE893E195}"/>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8628648-17A5-44B9-A3D2-68FF4DEE87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1BF4CF73-9688-40F0-A3DB-1FA1F5A006CA}"/>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3</xdr:col>
      <xdr:colOff>247650</xdr:colOff>
      <xdr:row>1</xdr:row>
      <xdr:rowOff>47625</xdr:rowOff>
    </xdr:from>
    <xdr:to>
      <xdr:col>3</xdr:col>
      <xdr:colOff>3940175</xdr:colOff>
      <xdr:row>1</xdr:row>
      <xdr:rowOff>854075</xdr:rowOff>
    </xdr:to>
    <xdr:pic>
      <xdr:nvPicPr>
        <xdr:cNvPr id="4" name="Imagem 1">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02790" y="209550"/>
          <a:ext cx="3688715" cy="81026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100.5\Projeto%20-GEP\5.%20LICITA&#199;&#213;ES\2024\8.%20PE-027%20Implanta&#231;&#227;o%20-%20Tracunha&#233;m\2.%20Entregas\4&#170;%20Entrega%2025.11.2024\4.0%20A-G%20LOTE%202%20PROJETOS%20PE-027%20R02.xlsx" TargetMode="External"/><Relationship Id="rId1" Type="http://schemas.openxmlformats.org/officeDocument/2006/relationships/externalLinkPath" Target="/5.%20LICITA&#199;&#213;ES/2024/8.%20PE-027%20Implanta&#231;&#227;o%20-%20Tracunha&#233;m/2.%20Entregas/4&#170;%20Entrega%2025.11.2024/4.0%20A-G%20LOTE%202%20PROJETOS%20PE-027%20R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NCO DE PREÇOS"/>
      <sheetName val="CURVA ABCxconsolidado"/>
      <sheetName val="CURVA ABC"/>
      <sheetName val="DADOS GERAIS"/>
      <sheetName val="ANEXO A ORÇAMENTO CONSOLIDADO"/>
      <sheetName val="ANEXO B CRONOGRAMA FÍSICO"/>
      <sheetName val="ANEXO B CRONOGRAMA FINANCEIRO"/>
      <sheetName val="ANEXO-C Comp 001 COORDENAÇÃO"/>
      <sheetName val="ANEXO-C Comp 002 TRAÇADO"/>
      <sheetName val="ANEXO-C Comp 004 TRÁFEGO"/>
      <sheetName val="ANEXO-C Comp 005 GEOLÓGICO"/>
      <sheetName val="ANEXO-C Comp 006 EP AMBIENTAL"/>
      <sheetName val="ANEXO-C Comp 007 HIDROLÓGICO"/>
      <sheetName val="ANEXO-C Comp 008 TOPOGRÁFICO"/>
      <sheetName val="ANEXO-C Comp 009 GEOTÉCNICO"/>
      <sheetName val="ANEXO-C Comp 010 PB GEOMÉTRICO"/>
      <sheetName val="ANEXO-C Comp 011 PB TERRAP"/>
      <sheetName val="ANEXO-C Comp 012 PB DRENAGEM"/>
      <sheetName val="ANEXO-C Comp 013 PB PAVIMENT"/>
      <sheetName val="ANEXO-C Comp 015 PB INTERSEÇÕES"/>
      <sheetName val="ANEXO-C Comp 016 PB SINALIZAÇÃO"/>
      <sheetName val="ANEXO-C Comp 017 PB OB.COMPLEM."/>
      <sheetName val="ANEXO-C Comp 020 PB DESAPROPR."/>
      <sheetName val="ANEXO-C Comp 021 PB AMBIENTAL"/>
      <sheetName val="ANEXO-C Comp 022 PB REMANEJ"/>
      <sheetName val="ANEXO-C Comp 023 PB ORÇAMENTO"/>
      <sheetName val="ANEXO-C Comp 024 PB SERV GRÁF"/>
      <sheetName val="ANEXO-C Comp 025 PE GEOMÉTRICO"/>
      <sheetName val="ANEXO-C Comp 026 PE TERRAP"/>
      <sheetName val="ANEXO-C Comp 027 PE DRENAGEM"/>
      <sheetName val="ANEXO-C Comp 028 PE PAVIMENT"/>
      <sheetName val="ANEXO-C Comp 030 PE INTERSEÇÕES"/>
      <sheetName val="ANEXO-C Comp 031 PE SINALIZAÇÃO"/>
      <sheetName val="ANEXO-C Comp 032 PE OB COMPLEM"/>
      <sheetName val="ANEXO-C Comp 035 PE AMBIENTAL"/>
      <sheetName val="ANEXO-C Comp 036 PE REMANEJ"/>
      <sheetName val="ANEXO-C Comp 037 PE ORÇAMENTO"/>
      <sheetName val="ANEXO-C Comp 038 PE SERV GRÁF"/>
      <sheetName val="ANEXOS-D-E-F-G COMPOSIÇÕES %"/>
    </sheetNames>
    <sheetDataSet>
      <sheetData sheetId="0">
        <row r="1">
          <cell r="D1" t="str">
            <v>CONSULTORIA CUSTOS DE MÃO DE OBRA - BANCO DE PREÇOS</v>
          </cell>
          <cell r="E1"/>
          <cell r="F1" t="str">
            <v xml:space="preserve">DATA BASE: </v>
          </cell>
          <cell r="G1" t="str">
            <v>ABR/2024</v>
          </cell>
        </row>
        <row r="2">
          <cell r="D2">
            <v>1</v>
          </cell>
          <cell r="E2">
            <v>2</v>
          </cell>
          <cell r="F2">
            <v>3</v>
          </cell>
          <cell r="G2">
            <v>4</v>
          </cell>
        </row>
        <row r="3">
          <cell r="D3" t="str">
            <v>CÓDIGO</v>
          </cell>
          <cell r="E3" t="str">
            <v xml:space="preserve">CATEGORIA PROFISSIONAL </v>
          </cell>
          <cell r="F3" t="str">
            <v>UND</v>
          </cell>
          <cell r="G3" t="str">
            <v>SALÁRIO (R$)</v>
          </cell>
        </row>
        <row r="4">
          <cell r="D4" t="str">
            <v>P8001</v>
          </cell>
          <cell r="E4" t="str">
            <v>ADVOGADO JÚNIOR</v>
          </cell>
          <cell r="F4" t="str">
            <v>MÊS</v>
          </cell>
          <cell r="G4">
            <v>4530.07</v>
          </cell>
        </row>
        <row r="5">
          <cell r="D5" t="str">
            <v>P8002</v>
          </cell>
          <cell r="E5" t="str">
            <v>ADVOGADO PLENO</v>
          </cell>
          <cell r="F5" t="str">
            <v>MÊS</v>
          </cell>
          <cell r="G5">
            <v>6040.1</v>
          </cell>
        </row>
        <row r="6">
          <cell r="D6" t="str">
            <v>P8003</v>
          </cell>
          <cell r="E6" t="str">
            <v>ADVOGADO SÊNIOR</v>
          </cell>
          <cell r="F6" t="str">
            <v>MÊS</v>
          </cell>
          <cell r="G6">
            <v>11150.15</v>
          </cell>
        </row>
        <row r="7">
          <cell r="D7" t="str">
            <v>P8007</v>
          </cell>
          <cell r="E7" t="str">
            <v>ANALISTA DE DESENVOLVIMENTO DE SISTEMAS JÚNIOR</v>
          </cell>
          <cell r="F7" t="str">
            <v>MÊS</v>
          </cell>
          <cell r="G7">
            <v>4761.5</v>
          </cell>
        </row>
        <row r="8">
          <cell r="D8" t="str">
            <v>P8008</v>
          </cell>
          <cell r="E8" t="str">
            <v>ANALISTA DE DESENVOLVIMENTO DE SISTEMAS PLENO</v>
          </cell>
          <cell r="F8" t="str">
            <v>MÊS</v>
          </cell>
          <cell r="G8">
            <v>5587.15</v>
          </cell>
        </row>
        <row r="9">
          <cell r="D9" t="str">
            <v>P8009</v>
          </cell>
          <cell r="E9" t="str">
            <v>ANALISTA DE DESENVOLVIMENTO DE SISTEMAS SÊNIOR</v>
          </cell>
          <cell r="F9" t="str">
            <v>MÊS</v>
          </cell>
          <cell r="G9">
            <v>9769.36</v>
          </cell>
        </row>
        <row r="10">
          <cell r="D10" t="str">
            <v>P8013</v>
          </cell>
          <cell r="E10" t="str">
            <v>ARQUITETO JÚNIOR</v>
          </cell>
          <cell r="F10" t="str">
            <v>MÊS</v>
          </cell>
          <cell r="G10">
            <v>12002</v>
          </cell>
        </row>
        <row r="11">
          <cell r="D11" t="str">
            <v>P8014</v>
          </cell>
          <cell r="E11" t="str">
            <v>ARQUITETO PLENO</v>
          </cell>
          <cell r="F11" t="str">
            <v>MÊS</v>
          </cell>
          <cell r="G11">
            <v>12275.9</v>
          </cell>
        </row>
        <row r="12">
          <cell r="D12" t="str">
            <v>P8015</v>
          </cell>
          <cell r="E12" t="str">
            <v>ARQUITETO SÊNIOR</v>
          </cell>
          <cell r="F12" t="str">
            <v>MÊS</v>
          </cell>
          <cell r="G12">
            <v>14951.37</v>
          </cell>
        </row>
        <row r="13">
          <cell r="D13" t="str">
            <v>P8019</v>
          </cell>
          <cell r="E13" t="str">
            <v>ASSISTENTE SOCIAL JÚNIOR</v>
          </cell>
          <cell r="F13" t="str">
            <v>MÊS</v>
          </cell>
          <cell r="G13">
            <v>3183.32</v>
          </cell>
        </row>
        <row r="14">
          <cell r="D14" t="str">
            <v>P8020</v>
          </cell>
          <cell r="E14" t="str">
            <v>ASSISTENTE SOCIAL PLENO</v>
          </cell>
          <cell r="F14" t="str">
            <v>MÊS</v>
          </cell>
          <cell r="G14">
            <v>4244.43</v>
          </cell>
        </row>
        <row r="15">
          <cell r="D15" t="str">
            <v>P8021</v>
          </cell>
          <cell r="E15" t="str">
            <v>ASSISTENTE SOCIAL SÊNIOR</v>
          </cell>
          <cell r="F15" t="str">
            <v>MÊS</v>
          </cell>
          <cell r="G15">
            <v>7054.37</v>
          </cell>
        </row>
        <row r="16">
          <cell r="D16" t="str">
            <v>P8025</v>
          </cell>
          <cell r="E16" t="str">
            <v>AUXILIAR</v>
          </cell>
          <cell r="F16" t="str">
            <v>MÊS</v>
          </cell>
          <cell r="G16">
            <v>1554.37</v>
          </cell>
        </row>
        <row r="17">
          <cell r="D17" t="str">
            <v>P8026</v>
          </cell>
          <cell r="E17" t="str">
            <v>AUXILIAR ADMINISTRATIVO</v>
          </cell>
          <cell r="F17" t="str">
            <v>MÊS</v>
          </cell>
          <cell r="G17">
            <v>1842.36</v>
          </cell>
        </row>
        <row r="18">
          <cell r="D18" t="str">
            <v>P8027</v>
          </cell>
          <cell r="E18" t="str">
            <v>AUXILIAR DE LABORATÓRIO</v>
          </cell>
          <cell r="F18" t="str">
            <v>MÊS</v>
          </cell>
          <cell r="G18">
            <v>1721.24</v>
          </cell>
        </row>
        <row r="19">
          <cell r="D19" t="str">
            <v>P8028</v>
          </cell>
          <cell r="E19" t="str">
            <v>AUXILIAR DE TOPOGRAFIA</v>
          </cell>
          <cell r="F19" t="str">
            <v>MÊS</v>
          </cell>
          <cell r="G19">
            <v>1554.37</v>
          </cell>
        </row>
        <row r="20">
          <cell r="D20" t="str">
            <v>P8032</v>
          </cell>
          <cell r="E20" t="str">
            <v>BIÓLOGO JÚNIOR</v>
          </cell>
          <cell r="F20" t="str">
            <v>MÊS</v>
          </cell>
          <cell r="G20">
            <v>3234.91</v>
          </cell>
        </row>
        <row r="21">
          <cell r="D21" t="str">
            <v>P8033</v>
          </cell>
          <cell r="E21" t="str">
            <v>BIÓLOGO PLENO</v>
          </cell>
          <cell r="F21" t="str">
            <v>MÊS</v>
          </cell>
          <cell r="G21">
            <v>4313.22</v>
          </cell>
        </row>
        <row r="22">
          <cell r="D22" t="str">
            <v>P8034</v>
          </cell>
          <cell r="E22" t="str">
            <v>BIÓLOGO SÊNIOR</v>
          </cell>
          <cell r="F22" t="str">
            <v>MÊS</v>
          </cell>
          <cell r="G22">
            <v>7635.07</v>
          </cell>
        </row>
        <row r="23">
          <cell r="D23" t="str">
            <v>P8038</v>
          </cell>
          <cell r="E23" t="str">
            <v>CHEFE DE ESCRITÓRIO</v>
          </cell>
          <cell r="F23" t="str">
            <v>MÊS</v>
          </cell>
          <cell r="G23">
            <v>3358.49</v>
          </cell>
        </row>
        <row r="24">
          <cell r="D24" t="str">
            <v>P8040</v>
          </cell>
          <cell r="E24" t="str">
            <v>CONTADOR JÚNIOR</v>
          </cell>
          <cell r="F24" t="str">
            <v>MÊS</v>
          </cell>
          <cell r="G24">
            <v>4154.33</v>
          </cell>
        </row>
        <row r="25">
          <cell r="D25" t="str">
            <v>P8041</v>
          </cell>
          <cell r="E25" t="str">
            <v>CONTADOR PLENO</v>
          </cell>
          <cell r="F25" t="str">
            <v>MÊS</v>
          </cell>
          <cell r="G25">
            <v>5539.11</v>
          </cell>
        </row>
        <row r="26">
          <cell r="D26" t="str">
            <v>P8042</v>
          </cell>
          <cell r="E26" t="str">
            <v>CONTADOR SÊNIOR</v>
          </cell>
          <cell r="F26" t="str">
            <v>MÊS</v>
          </cell>
          <cell r="G26">
            <v>10620.57</v>
          </cell>
        </row>
        <row r="27">
          <cell r="D27" t="str">
            <v>P8044</v>
          </cell>
          <cell r="E27" t="str">
            <v xml:space="preserve">COORDENADOR AMBIENTAL </v>
          </cell>
          <cell r="F27" t="str">
            <v>MÊS</v>
          </cell>
          <cell r="G27">
            <v>18522.37</v>
          </cell>
        </row>
        <row r="28">
          <cell r="D28" t="str">
            <v>P8045</v>
          </cell>
          <cell r="E28" t="str">
            <v>ECONOMISTA JÚNIOR</v>
          </cell>
          <cell r="F28" t="str">
            <v>MÊS</v>
          </cell>
          <cell r="G28">
            <v>4742.07</v>
          </cell>
        </row>
        <row r="29">
          <cell r="D29" t="str">
            <v>P8046</v>
          </cell>
          <cell r="E29" t="str">
            <v>ECONOMISTA PLENO</v>
          </cell>
          <cell r="F29" t="str">
            <v>MÊS</v>
          </cell>
          <cell r="G29">
            <v>6322.76</v>
          </cell>
        </row>
        <row r="30">
          <cell r="D30" t="str">
            <v>P8047</v>
          </cell>
          <cell r="E30" t="str">
            <v>ECONOMISTA SÊNIOR</v>
          </cell>
          <cell r="F30" t="str">
            <v>MÊS</v>
          </cell>
          <cell r="G30">
            <v>6322.76</v>
          </cell>
        </row>
        <row r="31">
          <cell r="D31" t="str">
            <v>P8054</v>
          </cell>
          <cell r="E31" t="str">
            <v>ENGENHEIRO AGRÔNOMO JÚNIOR</v>
          </cell>
          <cell r="F31" t="str">
            <v>MÊS</v>
          </cell>
          <cell r="G31">
            <v>12002</v>
          </cell>
        </row>
        <row r="32">
          <cell r="D32" t="str">
            <v>P8055</v>
          </cell>
          <cell r="E32" t="str">
            <v>ENGENHEIRO AGRÔNOMO PLENO</v>
          </cell>
          <cell r="F32" t="str">
            <v>MÊS</v>
          </cell>
          <cell r="G32">
            <v>12137.3</v>
          </cell>
        </row>
        <row r="33">
          <cell r="D33" t="str">
            <v>P8056</v>
          </cell>
          <cell r="E33" t="str">
            <v>ENGENHEIRO AGRÔNOMO SÊNIOR</v>
          </cell>
          <cell r="F33" t="str">
            <v>MÊS</v>
          </cell>
          <cell r="G33">
            <v>13689.19</v>
          </cell>
        </row>
        <row r="34">
          <cell r="D34" t="str">
            <v>P8057</v>
          </cell>
          <cell r="E34" t="str">
            <v>ENGENHEIRO AMBIENTAL JÚNIOR</v>
          </cell>
          <cell r="F34" t="str">
            <v>MÊS</v>
          </cell>
          <cell r="G34">
            <v>12002</v>
          </cell>
        </row>
        <row r="35">
          <cell r="D35" t="str">
            <v>P8058</v>
          </cell>
          <cell r="E35" t="str">
            <v>ENGENHEIRO AMBIENTAL PLENO</v>
          </cell>
          <cell r="F35" t="str">
            <v>MÊS</v>
          </cell>
          <cell r="G35">
            <v>13319.39</v>
          </cell>
        </row>
        <row r="36">
          <cell r="D36" t="str">
            <v>P8059</v>
          </cell>
          <cell r="E36" t="str">
            <v>ENGENHEIRO AMBIENTAL SÊNIOR</v>
          </cell>
          <cell r="F36" t="str">
            <v>MÊS</v>
          </cell>
          <cell r="G36">
            <v>14636.78</v>
          </cell>
        </row>
        <row r="37">
          <cell r="D37" t="str">
            <v>P8060</v>
          </cell>
          <cell r="E37" t="str">
            <v>ENGENHEIRO CONSULTOR ESPECIAL</v>
          </cell>
          <cell r="F37" t="str">
            <v>MÊS</v>
          </cell>
          <cell r="G37">
            <v>21440.03</v>
          </cell>
        </row>
        <row r="38">
          <cell r="D38" t="str">
            <v>P8061</v>
          </cell>
          <cell r="E38" t="str">
            <v>ENGENHEIRO COORDENADOR</v>
          </cell>
          <cell r="F38" t="str">
            <v>MÊS</v>
          </cell>
          <cell r="G38">
            <v>17866.689999999999</v>
          </cell>
        </row>
        <row r="39">
          <cell r="D39" t="str">
            <v>P8062</v>
          </cell>
          <cell r="E39" t="str">
            <v>ENGENHEIRO DE PESCA JÚNIOR</v>
          </cell>
          <cell r="F39" t="str">
            <v>MÊS</v>
          </cell>
          <cell r="G39">
            <v>12002</v>
          </cell>
        </row>
        <row r="40">
          <cell r="D40" t="str">
            <v>P8063</v>
          </cell>
          <cell r="E40" t="str">
            <v>ENGENHEIRO DE PESCA PLENO</v>
          </cell>
          <cell r="F40" t="str">
            <v>MÊS</v>
          </cell>
          <cell r="G40">
            <v>12623.69</v>
          </cell>
        </row>
        <row r="41">
          <cell r="D41" t="str">
            <v>P8064</v>
          </cell>
          <cell r="E41" t="str">
            <v>ENGENHEIRO DE PESCA SÊNIOR</v>
          </cell>
          <cell r="F41" t="str">
            <v>MÊS</v>
          </cell>
          <cell r="G41">
            <v>16283.3</v>
          </cell>
        </row>
        <row r="42">
          <cell r="D42" t="str">
            <v>P8065</v>
          </cell>
          <cell r="E42" t="str">
            <v>ENGENHEIRO DE PROJETOS JÚNIOR</v>
          </cell>
          <cell r="F42" t="str">
            <v>MÊS</v>
          </cell>
          <cell r="G42">
            <v>12002</v>
          </cell>
        </row>
        <row r="43">
          <cell r="D43" t="str">
            <v>P8066</v>
          </cell>
          <cell r="E43" t="str">
            <v>ENGENHEIRO DE PROJETOS PLENO</v>
          </cell>
          <cell r="F43" t="str">
            <v>MÊS</v>
          </cell>
          <cell r="G43">
            <v>12379.96</v>
          </cell>
        </row>
        <row r="44">
          <cell r="D44" t="str">
            <v>P8067</v>
          </cell>
          <cell r="E44" t="str">
            <v>ENGENHEIRO DE PROJETOS SÊNIOR</v>
          </cell>
          <cell r="F44" t="str">
            <v>MÊS</v>
          </cell>
          <cell r="G44">
            <v>15564.54</v>
          </cell>
        </row>
        <row r="45">
          <cell r="D45" t="str">
            <v>P8068</v>
          </cell>
          <cell r="E45" t="str">
            <v>ENGENHEIRO FLORESTAL JÚNIOR</v>
          </cell>
          <cell r="F45" t="str">
            <v>MÊS</v>
          </cell>
          <cell r="G45">
            <v>12002</v>
          </cell>
        </row>
        <row r="46">
          <cell r="D46" t="str">
            <v>P8069</v>
          </cell>
          <cell r="E46" t="str">
            <v>ENGENHEIRO FLORESTAL PLENO</v>
          </cell>
          <cell r="F46" t="str">
            <v>MÊS</v>
          </cell>
          <cell r="G46">
            <v>12623.69</v>
          </cell>
        </row>
        <row r="47">
          <cell r="D47" t="str">
            <v>P8070</v>
          </cell>
          <cell r="E47" t="str">
            <v>ENGENHEIRO FLORESTAL SÊNIOR</v>
          </cell>
          <cell r="F47" t="str">
            <v>MÊS</v>
          </cell>
          <cell r="G47">
            <v>16283.3</v>
          </cell>
        </row>
        <row r="48">
          <cell r="D48" t="str">
            <v>P8080</v>
          </cell>
          <cell r="E48" t="str">
            <v>GEÓLOGO JÚNIOR</v>
          </cell>
          <cell r="F48" t="str">
            <v>MÊS</v>
          </cell>
          <cell r="G48">
            <v>10004.5</v>
          </cell>
        </row>
        <row r="49">
          <cell r="D49" t="str">
            <v>P8081</v>
          </cell>
          <cell r="E49" t="str">
            <v>GEÓLOGO PLENO</v>
          </cell>
          <cell r="F49" t="str">
            <v>MÊS</v>
          </cell>
          <cell r="G49">
            <v>11840.54</v>
          </cell>
        </row>
        <row r="50">
          <cell r="D50" t="str">
            <v>P8082</v>
          </cell>
          <cell r="E50" t="str">
            <v>GEÓLOGO SÊNIOR</v>
          </cell>
          <cell r="F50" t="str">
            <v>MÊS</v>
          </cell>
          <cell r="G50">
            <v>13676.59</v>
          </cell>
        </row>
        <row r="51">
          <cell r="D51" t="str">
            <v>P8092</v>
          </cell>
          <cell r="E51" t="str">
            <v>JORNALISTA JÚNIOR</v>
          </cell>
          <cell r="F51" t="str">
            <v>MÊS</v>
          </cell>
          <cell r="G51">
            <v>3004.28</v>
          </cell>
        </row>
        <row r="52">
          <cell r="D52" t="str">
            <v>P8093</v>
          </cell>
          <cell r="E52" t="str">
            <v>JORNALISTA PLENO</v>
          </cell>
          <cell r="F52" t="str">
            <v>MÊS</v>
          </cell>
          <cell r="G52">
            <v>4005.71</v>
          </cell>
        </row>
        <row r="53">
          <cell r="D53" t="str">
            <v>P8094</v>
          </cell>
          <cell r="E53" t="str">
            <v>JORNALISTA SÊNIOR</v>
          </cell>
          <cell r="F53" t="str">
            <v>MÊS</v>
          </cell>
          <cell r="G53">
            <v>7743.99</v>
          </cell>
        </row>
        <row r="54">
          <cell r="D54" t="str">
            <v>P8098</v>
          </cell>
          <cell r="E54" t="str">
            <v>LABORATORISTA</v>
          </cell>
          <cell r="F54" t="str">
            <v>MÊS</v>
          </cell>
          <cell r="G54">
            <v>2294.9899999999998</v>
          </cell>
        </row>
        <row r="55">
          <cell r="D55" t="str">
            <v>P8102</v>
          </cell>
          <cell r="E55" t="str">
            <v>MÉDICO VETERINÁRIO</v>
          </cell>
          <cell r="F55" t="str">
            <v>MÊS</v>
          </cell>
          <cell r="G55">
            <v>12002</v>
          </cell>
        </row>
        <row r="56">
          <cell r="D56" t="str">
            <v>P8106</v>
          </cell>
          <cell r="E56" t="str">
            <v>METEOROLOGISTA JÚNIOR</v>
          </cell>
          <cell r="F56" t="str">
            <v>MÊS</v>
          </cell>
          <cell r="G56">
            <v>5290.59</v>
          </cell>
        </row>
        <row r="57">
          <cell r="D57" t="str">
            <v>P8107</v>
          </cell>
          <cell r="E57" t="str">
            <v>METEOROLOGISTA PLENO</v>
          </cell>
          <cell r="F57" t="str">
            <v>MÊS</v>
          </cell>
          <cell r="G57">
            <v>7054.12</v>
          </cell>
        </row>
        <row r="58">
          <cell r="D58" t="str">
            <v>P8108</v>
          </cell>
          <cell r="E58" t="str">
            <v>METEOROLOGISTA SÊNIOR</v>
          </cell>
          <cell r="F58" t="str">
            <v>MÊS</v>
          </cell>
          <cell r="G58">
            <v>11877.06</v>
          </cell>
        </row>
        <row r="59">
          <cell r="D59" t="str">
            <v>P8112</v>
          </cell>
          <cell r="E59" t="str">
            <v>MOTORISTA DE CAMINHÃO</v>
          </cell>
          <cell r="F59" t="str">
            <v>MÊS</v>
          </cell>
          <cell r="G59">
            <v>2285.67</v>
          </cell>
        </row>
        <row r="60">
          <cell r="D60" t="str">
            <v>P8113</v>
          </cell>
          <cell r="E60" t="str">
            <v>MOTORISTA DE VEÍCULO LEVE</v>
          </cell>
          <cell r="F60" t="str">
            <v>MÊS</v>
          </cell>
          <cell r="G60">
            <v>2024.72</v>
          </cell>
        </row>
        <row r="61">
          <cell r="D61" t="str">
            <v>P8117</v>
          </cell>
          <cell r="E61" t="str">
            <v>OCEANÓGRAFO JÚNIOR</v>
          </cell>
          <cell r="F61" t="str">
            <v>MÊS</v>
          </cell>
          <cell r="G61">
            <v>4943.07</v>
          </cell>
        </row>
        <row r="62">
          <cell r="D62" t="str">
            <v>P8118</v>
          </cell>
          <cell r="E62" t="str">
            <v>OCEANÓGRAFO PLENO</v>
          </cell>
          <cell r="F62" t="str">
            <v>MÊS</v>
          </cell>
          <cell r="G62">
            <v>6590.76</v>
          </cell>
        </row>
        <row r="63">
          <cell r="D63" t="str">
            <v>P8119</v>
          </cell>
          <cell r="E63" t="str">
            <v>OCEANÓGRAFO SÊNIOR</v>
          </cell>
          <cell r="F63" t="str">
            <v>MÊS</v>
          </cell>
          <cell r="G63">
            <v>12409.57</v>
          </cell>
        </row>
        <row r="64">
          <cell r="D64" t="str">
            <v>P8129</v>
          </cell>
          <cell r="E64" t="str">
            <v>PEDAGOGO JÚNIOR</v>
          </cell>
          <cell r="F64" t="str">
            <v>MÊS</v>
          </cell>
          <cell r="G64">
            <v>2381.06</v>
          </cell>
        </row>
        <row r="65">
          <cell r="D65" t="str">
            <v>P8130</v>
          </cell>
          <cell r="E65" t="str">
            <v>PEDAGOGO PLENO</v>
          </cell>
          <cell r="F65" t="str">
            <v>MÊS</v>
          </cell>
          <cell r="G65">
            <v>3174.74</v>
          </cell>
        </row>
        <row r="66">
          <cell r="D66" t="str">
            <v>P8131</v>
          </cell>
          <cell r="E66" t="str">
            <v>PEDAGOGO SÊNIOR</v>
          </cell>
          <cell r="F66" t="str">
            <v>MÊS</v>
          </cell>
          <cell r="G66">
            <v>4728.95</v>
          </cell>
        </row>
        <row r="67">
          <cell r="D67" t="str">
            <v>P8135</v>
          </cell>
          <cell r="E67" t="str">
            <v>SECRETÁRIA</v>
          </cell>
          <cell r="F67" t="str">
            <v>MÊS</v>
          </cell>
          <cell r="G67">
            <v>2604.7800000000002</v>
          </cell>
        </row>
        <row r="68">
          <cell r="D68" t="str">
            <v>P8139</v>
          </cell>
          <cell r="E68" t="str">
            <v>SONDADOR</v>
          </cell>
          <cell r="F68" t="str">
            <v>MÊS</v>
          </cell>
          <cell r="G68">
            <v>1989.67</v>
          </cell>
        </row>
        <row r="69">
          <cell r="D69" t="str">
            <v>P8143</v>
          </cell>
          <cell r="E69" t="str">
            <v>TÉCNICO AMBIENTAL</v>
          </cell>
          <cell r="F69" t="str">
            <v>MÊS</v>
          </cell>
          <cell r="G69">
            <v>2831.37</v>
          </cell>
        </row>
        <row r="70">
          <cell r="D70" t="str">
            <v>P8147</v>
          </cell>
          <cell r="E70" t="str">
            <v>TÉCNICO DE OBRAS</v>
          </cell>
          <cell r="F70" t="str">
            <v>MÊS</v>
          </cell>
          <cell r="G70">
            <v>3167.62</v>
          </cell>
        </row>
        <row r="71">
          <cell r="D71" t="str">
            <v>P8151</v>
          </cell>
          <cell r="E71" t="str">
            <v>TÉCNICO DE SEGURANÇA DO TRABALHO</v>
          </cell>
          <cell r="F71" t="str">
            <v>MÊS</v>
          </cell>
          <cell r="G71">
            <v>4457.84</v>
          </cell>
        </row>
        <row r="72">
          <cell r="D72" t="str">
            <v>P8155</v>
          </cell>
          <cell r="E72" t="str">
            <v>TÉCNICO EM GEOPROCESSAMENTO</v>
          </cell>
          <cell r="F72" t="str">
            <v>MÊS</v>
          </cell>
          <cell r="G72">
            <v>2801.45</v>
          </cell>
        </row>
        <row r="73">
          <cell r="D73" t="str">
            <v>P8159</v>
          </cell>
          <cell r="E73" t="str">
            <v>TÉCNICO EM INFORMÁTICA - PROGRAMADOR</v>
          </cell>
          <cell r="F73" t="str">
            <v>MÊS</v>
          </cell>
          <cell r="G73">
            <v>4761.5</v>
          </cell>
        </row>
        <row r="74">
          <cell r="D74" t="str">
            <v>P8163</v>
          </cell>
          <cell r="E74" t="str">
            <v>TOPÓGRAFO</v>
          </cell>
          <cell r="F74" t="str">
            <v>MÊS</v>
          </cell>
          <cell r="G74">
            <v>2390.63</v>
          </cell>
        </row>
        <row r="75">
          <cell r="D75" t="str">
            <v>P8167</v>
          </cell>
          <cell r="E75" t="str">
            <v>ARQUIVISTA JÚNIOR</v>
          </cell>
          <cell r="F75" t="str">
            <v>MÊS</v>
          </cell>
          <cell r="G75">
            <v>2378.02</v>
          </cell>
        </row>
        <row r="76">
          <cell r="D76" t="str">
            <v>P8168</v>
          </cell>
          <cell r="E76" t="str">
            <v>ARQUIVISTA PLENO</v>
          </cell>
          <cell r="F76" t="str">
            <v>MÊS</v>
          </cell>
          <cell r="G76">
            <v>3170.69</v>
          </cell>
        </row>
        <row r="77">
          <cell r="D77" t="str">
            <v>P8169</v>
          </cell>
          <cell r="E77" t="str">
            <v>ARQUIVISTA SÊNIOR</v>
          </cell>
          <cell r="F77" t="str">
            <v>MÊS</v>
          </cell>
          <cell r="G77">
            <v>5052.6400000000003</v>
          </cell>
        </row>
        <row r="78">
          <cell r="D78" t="str">
            <v>P8173</v>
          </cell>
          <cell r="E78" t="str">
            <v>ADMINISTRADOR JÚNIOR</v>
          </cell>
          <cell r="F78" t="str">
            <v>MÊS</v>
          </cell>
          <cell r="G78">
            <v>3268.41</v>
          </cell>
        </row>
        <row r="79">
          <cell r="D79" t="str">
            <v>P8174</v>
          </cell>
          <cell r="E79" t="str">
            <v>ADMINISTRADOR PLENO</v>
          </cell>
          <cell r="F79" t="str">
            <v>MÊS</v>
          </cell>
          <cell r="G79">
            <v>4357.88</v>
          </cell>
        </row>
        <row r="80">
          <cell r="D80" t="str">
            <v>P8175</v>
          </cell>
          <cell r="E80" t="str">
            <v>ADMINISTRADOR SÊNIOR</v>
          </cell>
          <cell r="F80" t="str">
            <v>MÊS</v>
          </cell>
          <cell r="G80">
            <v>7766</v>
          </cell>
        </row>
        <row r="81">
          <cell r="D81" t="str">
            <v>P8180</v>
          </cell>
          <cell r="E81" t="str">
            <v>ENGENHEIRO AGRIMENSOR JÚNIOR</v>
          </cell>
          <cell r="F81" t="str">
            <v>MÊS</v>
          </cell>
          <cell r="G81">
            <v>12002</v>
          </cell>
        </row>
        <row r="82">
          <cell r="D82" t="str">
            <v>P8181</v>
          </cell>
          <cell r="E82" t="str">
            <v>ENGENHEIRO AGRIMENSOR PLENO</v>
          </cell>
          <cell r="F82" t="str">
            <v>MÊS</v>
          </cell>
          <cell r="G82">
            <v>13020.37</v>
          </cell>
        </row>
        <row r="83">
          <cell r="D83" t="str">
            <v>P8182</v>
          </cell>
          <cell r="E83" t="str">
            <v>ENGENHEIRO AGRIMENSOR SÊNIOR</v>
          </cell>
          <cell r="F83" t="str">
            <v>MÊS</v>
          </cell>
          <cell r="G83">
            <v>14038.74</v>
          </cell>
        </row>
        <row r="84">
          <cell r="D84" t="str">
            <v>P8183</v>
          </cell>
          <cell r="E84" t="str">
            <v>GEÓGRAFO JÚNIOR</v>
          </cell>
          <cell r="F84" t="str">
            <v>MÊS</v>
          </cell>
          <cell r="G84">
            <v>3842.9</v>
          </cell>
        </row>
        <row r="85">
          <cell r="D85" t="str">
            <v>P8184</v>
          </cell>
          <cell r="E85" t="str">
            <v>GEÓGRAFO PLENO</v>
          </cell>
          <cell r="F85" t="str">
            <v>MÊS</v>
          </cell>
          <cell r="G85">
            <v>5123.87</v>
          </cell>
        </row>
        <row r="86">
          <cell r="D86" t="str">
            <v>P8185</v>
          </cell>
          <cell r="E86" t="str">
            <v>GEÓGRAFO SÊNIOR</v>
          </cell>
          <cell r="F86" t="str">
            <v>MÊS</v>
          </cell>
          <cell r="G86">
            <v>9831.81</v>
          </cell>
        </row>
        <row r="87">
          <cell r="D87" t="str">
            <v>P8186</v>
          </cell>
          <cell r="E87" t="str">
            <v>ANTROPÓLOGO JÚNIOR</v>
          </cell>
          <cell r="F87" t="str">
            <v>MÊS</v>
          </cell>
          <cell r="G87">
            <v>2946.19</v>
          </cell>
        </row>
        <row r="88">
          <cell r="D88" t="str">
            <v>P8187</v>
          </cell>
          <cell r="E88" t="str">
            <v>ANTROPÓLOGO PLENO</v>
          </cell>
          <cell r="F88" t="str">
            <v>MÊS</v>
          </cell>
          <cell r="G88">
            <v>3928.26</v>
          </cell>
        </row>
        <row r="89">
          <cell r="D89" t="str">
            <v>P8188</v>
          </cell>
          <cell r="E89" t="str">
            <v>ANTROPÓLOGO SÊNIOR</v>
          </cell>
          <cell r="F89" t="str">
            <v>MÊS</v>
          </cell>
          <cell r="G89">
            <v>5873.81</v>
          </cell>
        </row>
        <row r="90">
          <cell r="D90" t="str">
            <v>P8189</v>
          </cell>
          <cell r="E90" t="str">
            <v>ARQUEÓLOGO JÚNIOR</v>
          </cell>
          <cell r="F90" t="str">
            <v>MÊS</v>
          </cell>
          <cell r="G90">
            <v>2738.44</v>
          </cell>
        </row>
        <row r="91">
          <cell r="D91" t="str">
            <v>P8190</v>
          </cell>
          <cell r="E91" t="str">
            <v>ARQUEÓLOGO PLENO</v>
          </cell>
          <cell r="F91" t="str">
            <v>MÊS</v>
          </cell>
          <cell r="G91">
            <v>3651.25</v>
          </cell>
        </row>
        <row r="92">
          <cell r="D92" t="str">
            <v>P8191</v>
          </cell>
          <cell r="E92" t="str">
            <v>ARQUEÓLOGO SÊNIOR</v>
          </cell>
          <cell r="F92" t="str">
            <v>MÊS</v>
          </cell>
          <cell r="G92">
            <v>5503.01</v>
          </cell>
        </row>
        <row r="93">
          <cell r="D93" t="str">
            <v>P8192</v>
          </cell>
          <cell r="E93" t="str">
            <v>HISTORIADOR JÚNIOR</v>
          </cell>
          <cell r="F93" t="str">
            <v>MÊS</v>
          </cell>
          <cell r="G93">
            <v>3935.94</v>
          </cell>
        </row>
        <row r="94">
          <cell r="D94" t="str">
            <v>P8193</v>
          </cell>
          <cell r="E94" t="str">
            <v>HISTORIADOR PLENO</v>
          </cell>
          <cell r="F94" t="str">
            <v>MÊS</v>
          </cell>
          <cell r="G94">
            <v>5247.92</v>
          </cell>
        </row>
        <row r="95">
          <cell r="D95" t="str">
            <v>P8194</v>
          </cell>
          <cell r="E95" t="str">
            <v>HISTORIADOR SÊNIOR</v>
          </cell>
          <cell r="F95" t="str">
            <v>MÊS</v>
          </cell>
          <cell r="G95">
            <v>8467.7999999999993</v>
          </cell>
        </row>
        <row r="96">
          <cell r="D96" t="str">
            <v>P8195</v>
          </cell>
          <cell r="E96" t="str">
            <v>PALEONTÓLOGO JÚNIOR</v>
          </cell>
          <cell r="F96" t="str">
            <v>MÊS</v>
          </cell>
          <cell r="G96">
            <v>2946.19</v>
          </cell>
        </row>
        <row r="97">
          <cell r="D97" t="str">
            <v>P8196</v>
          </cell>
          <cell r="E97" t="str">
            <v>PALEONTÓLOGO PLENO</v>
          </cell>
          <cell r="F97" t="str">
            <v>MÊS</v>
          </cell>
          <cell r="G97">
            <v>3928.26</v>
          </cell>
        </row>
        <row r="98">
          <cell r="D98" t="str">
            <v>P8197</v>
          </cell>
          <cell r="E98" t="str">
            <v>PALEONTÓLOGO SÊNIOR</v>
          </cell>
          <cell r="F98" t="str">
            <v>MÊS</v>
          </cell>
          <cell r="G98">
            <v>5873.81</v>
          </cell>
        </row>
        <row r="99">
          <cell r="D99" t="str">
            <v>P8198</v>
          </cell>
          <cell r="E99" t="str">
            <v>SOCIÓLOGO JÚNIOR</v>
          </cell>
          <cell r="F99" t="str">
            <v>MÊS</v>
          </cell>
          <cell r="G99">
            <v>4060.7</v>
          </cell>
        </row>
        <row r="100">
          <cell r="D100" t="str">
            <v>P8199</v>
          </cell>
          <cell r="E100" t="str">
            <v>SOCIÓLOGO PLENO</v>
          </cell>
          <cell r="F100" t="str">
            <v>MÊS</v>
          </cell>
          <cell r="G100">
            <v>5414.26</v>
          </cell>
        </row>
        <row r="101">
          <cell r="D101" t="str">
            <v>P8200</v>
          </cell>
          <cell r="E101" t="str">
            <v>SOCIÓLOGO SÊNIOR</v>
          </cell>
          <cell r="F101" t="str">
            <v>MÊS</v>
          </cell>
          <cell r="G101">
            <v>8587.73</v>
          </cell>
        </row>
        <row r="102">
          <cell r="D102" t="str">
            <v>P8264</v>
          </cell>
          <cell r="E102" t="str">
            <v>MOTORISTA DE VEÍCULO LEVE - HORISTA</v>
          </cell>
          <cell r="F102" t="str">
            <v>H</v>
          </cell>
          <cell r="G102">
            <v>9.1999999999999993</v>
          </cell>
        </row>
        <row r="103">
          <cell r="D103" t="str">
            <v>P8260</v>
          </cell>
          <cell r="E103" t="str">
            <v>LABORATORISTA - HORISTA</v>
          </cell>
          <cell r="F103" t="str">
            <v>H</v>
          </cell>
          <cell r="G103">
            <v>10.43</v>
          </cell>
        </row>
        <row r="104">
          <cell r="D104" t="str">
            <v>B8951</v>
          </cell>
          <cell r="E104" t="str">
            <v>IMÓVEL COMERCIAL (2,60% DO CMCC - SINAPI)</v>
          </cell>
          <cell r="F104" t="str">
            <v>M² X MÊS</v>
          </cell>
          <cell r="G104">
            <v>47.13</v>
          </cell>
        </row>
        <row r="105">
          <cell r="D105" t="str">
            <v>B8952</v>
          </cell>
          <cell r="E105" t="str">
            <v>IMÓVEL RESIDENCIAL (1,70% DO CMCC - SINAPI)</v>
          </cell>
          <cell r="F105" t="str">
            <v>M² X MÊS</v>
          </cell>
          <cell r="G105">
            <v>45.29</v>
          </cell>
        </row>
        <row r="106">
          <cell r="D106" t="str">
            <v>B8953</v>
          </cell>
          <cell r="E106" t="str">
            <v>MOBILIÁRIO PARA ESCRITÓRIO</v>
          </cell>
          <cell r="F106" t="str">
            <v>OCUP. X MÊS</v>
          </cell>
          <cell r="G106">
            <v>473</v>
          </cell>
        </row>
        <row r="107">
          <cell r="D107" t="str">
            <v>B8954</v>
          </cell>
          <cell r="E107" t="str">
            <v>MOBILIÁRIO PARA RESIDÊNCIA</v>
          </cell>
          <cell r="F107" t="str">
            <v>OCUP. X MÊS</v>
          </cell>
          <cell r="G107">
            <v>43.03</v>
          </cell>
        </row>
        <row r="108">
          <cell r="D108" t="str">
            <v>B8955</v>
          </cell>
          <cell r="E108" t="str">
            <v>CESTA DAS INSTALAÇÃO - LABORATÓRIO DE ASFALTO</v>
          </cell>
          <cell r="F108" t="str">
            <v>MÊS</v>
          </cell>
          <cell r="G108">
            <v>5205.4799999999996</v>
          </cell>
        </row>
        <row r="109">
          <cell r="D109" t="str">
            <v>B8956</v>
          </cell>
          <cell r="E109" t="str">
            <v>CESTA DAS INSTALAÇÃO - LABORATÓRIO DE CONCRETO</v>
          </cell>
          <cell r="F109" t="str">
            <v>MÊS</v>
          </cell>
          <cell r="G109">
            <v>4499.13</v>
          </cell>
        </row>
        <row r="110">
          <cell r="D110" t="str">
            <v>B8957</v>
          </cell>
          <cell r="E110" t="str">
            <v>CESTA DAS INSTALAÇÃO - LABORATÓRIO DE SOLOS</v>
          </cell>
          <cell r="F110" t="str">
            <v>MÊS</v>
          </cell>
          <cell r="G110">
            <v>4073.25</v>
          </cell>
        </row>
        <row r="111">
          <cell r="D111" t="str">
            <v>B8958</v>
          </cell>
          <cell r="E111" t="str">
            <v>CESTA DAS INSTALAÇÃO - TOPOGRAFIA</v>
          </cell>
          <cell r="F111" t="str">
            <v>MÊS</v>
          </cell>
          <cell r="G111">
            <v>3325.33</v>
          </cell>
        </row>
        <row r="112">
          <cell r="D112" t="str">
            <v>B8959</v>
          </cell>
          <cell r="E112" t="str">
            <v>CUSTOS DIVERSOS DE ESCRITÓRIO</v>
          </cell>
          <cell r="F112" t="str">
            <v>OCUP. X MÊS</v>
          </cell>
          <cell r="G112">
            <v>134.37</v>
          </cell>
        </row>
        <row r="113">
          <cell r="D113" t="str">
            <v>B8960</v>
          </cell>
          <cell r="E113" t="str">
            <v>CUSTOS DIVERSOS DE RESIDÊNCIA</v>
          </cell>
          <cell r="F113" t="str">
            <v>OCUP. X MÊS</v>
          </cell>
          <cell r="G113">
            <v>202.79</v>
          </cell>
        </row>
        <row r="114">
          <cell r="D114" t="str">
            <v>E8889P</v>
          </cell>
          <cell r="E114" t="str">
            <v>VEÍCULO LEVE - 53 KW (SEM MOTORISTA) - CUSTO HORÁRIO PRODUTIVO</v>
          </cell>
          <cell r="F114" t="str">
            <v>HORA</v>
          </cell>
          <cell r="G114">
            <v>33.57</v>
          </cell>
        </row>
        <row r="115">
          <cell r="D115" t="str">
            <v>E8889I</v>
          </cell>
          <cell r="E115" t="str">
            <v>VEÍCULO LEVE - 53 KW (SEM MOTORISTA) - CUSTO HORÁRIO IMPRODUTIVO</v>
          </cell>
          <cell r="F115" t="str">
            <v>HORA</v>
          </cell>
          <cell r="G115">
            <v>6.07</v>
          </cell>
        </row>
        <row r="116">
          <cell r="D116" t="str">
            <v>E8891P</v>
          </cell>
          <cell r="E116" t="str">
            <v>VEÍCULO LEVE PICAPE 4X4 - 147 KW (SEM MOTORISTA) - CUSTO HORÁRIO PRODUTIVO</v>
          </cell>
          <cell r="F116" t="str">
            <v>HORA</v>
          </cell>
          <cell r="G116">
            <v>77.959999999999994</v>
          </cell>
        </row>
        <row r="117">
          <cell r="D117" t="str">
            <v>E8891I</v>
          </cell>
          <cell r="E117" t="str">
            <v>VEÍCULO LEVE PICAPE 4X4 - 147 KW (SEM MOTORISTA) - CUSTO HORÁRIO IMPRODUTIVO</v>
          </cell>
          <cell r="F117" t="str">
            <v>HORA</v>
          </cell>
          <cell r="G117">
            <v>23.51</v>
          </cell>
        </row>
        <row r="118">
          <cell r="D118" t="str">
            <v>E8887P</v>
          </cell>
          <cell r="E118" t="str">
            <v>VAN FURGÃO - 93 KW (COM MOTORISTA) - CUSTO HORÁRIO PRODUTIVO</v>
          </cell>
          <cell r="F118" t="str">
            <v>HORA</v>
          </cell>
          <cell r="G118">
            <v>80.92</v>
          </cell>
        </row>
        <row r="119">
          <cell r="D119" t="str">
            <v>E8887I</v>
          </cell>
          <cell r="E119" t="str">
            <v>VAN FURGÃO - 93 KW (COM MOTORISTA) - CUSTO HORÁRIO IMPRODUTIVO</v>
          </cell>
          <cell r="F119" t="str">
            <v>HORA</v>
          </cell>
          <cell r="G119">
            <v>43.38</v>
          </cell>
        </row>
        <row r="120">
          <cell r="D120" t="str">
            <v>E9562P</v>
          </cell>
          <cell r="E120" t="str">
            <v>GPS GEODÉSICO DE DUPLA FREQUÊNCIA (L1/L2) - CUSTO HORÁRIO PRODUTIVO</v>
          </cell>
          <cell r="F120" t="str">
            <v>HORA</v>
          </cell>
          <cell r="G120">
            <v>10.1004</v>
          </cell>
        </row>
        <row r="121">
          <cell r="D121" t="str">
            <v>E9562I</v>
          </cell>
          <cell r="E121" t="str">
            <v>GPS GEODÉSICO DE DUPLA FREQUÊNCIA (L1/L2) - CUSTO HORÁRIO IMPRODUTIVO</v>
          </cell>
          <cell r="F121" t="str">
            <v>HORA</v>
          </cell>
          <cell r="G121">
            <v>6.6997999999999998</v>
          </cell>
        </row>
        <row r="122">
          <cell r="D122" t="str">
            <v>E9014P</v>
          </cell>
          <cell r="E122" t="str">
            <v>DEFLECTÔMETRO DE IMPACTO (FWD) INSTALADO EM PICAPE COM REBOQUE E FAIXA DE CARGA DE 7 A 120 KN - 147 KW - CUSTO HORÁRIO PRODUTIVO</v>
          </cell>
          <cell r="F122" t="str">
            <v>HORA</v>
          </cell>
          <cell r="G122">
            <v>351.0213</v>
          </cell>
        </row>
        <row r="123">
          <cell r="D123" t="str">
            <v>E9014I</v>
          </cell>
          <cell r="E123" t="str">
            <v>DEFLECTÔMETRO DE IMPACTO (FWD) INSTALADO EM PICAPE COM REBOQUE E FAIXA DE CARGA DE 7 A 120 KN - 147 KW - CUSTO HORÁRIO IMPRODUTIVO</v>
          </cell>
          <cell r="F123" t="str">
            <v>HORA</v>
          </cell>
          <cell r="G123">
            <v>243.93</v>
          </cell>
        </row>
        <row r="124">
          <cell r="D124" t="str">
            <v>E9539P</v>
          </cell>
          <cell r="E124" t="str">
            <v>EQUIPAMENTO DE BATIMETRIA MONOFEIXE - CUSTO HORÁRIO PRODUTIVO</v>
          </cell>
          <cell r="F124" t="str">
            <v>HORA</v>
          </cell>
          <cell r="G124">
            <v>50.006300000000003</v>
          </cell>
        </row>
        <row r="125">
          <cell r="D125" t="str">
            <v>E9539I</v>
          </cell>
          <cell r="E125" t="str">
            <v>EQUIPAMENTO DE BATIMETRIA MONOFEIXE - CUSTO HORÁRIO IMPRODUTIVO</v>
          </cell>
          <cell r="F125" t="str">
            <v>HORA</v>
          </cell>
          <cell r="G125">
            <v>46.4801</v>
          </cell>
        </row>
        <row r="126">
          <cell r="D126" t="str">
            <v>E9536P</v>
          </cell>
          <cell r="E126" t="str">
            <v>EMBARCAÇÃO DE TRANSPORTE DE PESSOAL E APOIO LOGÍSTICO - 30 KW - CUSTO HORÁRIO PRODUTIVO</v>
          </cell>
          <cell r="F126" t="str">
            <v>HORA</v>
          </cell>
          <cell r="G126">
            <v>104.5196</v>
          </cell>
        </row>
        <row r="127">
          <cell r="D127" t="str">
            <v>E9536I</v>
          </cell>
          <cell r="E127" t="str">
            <v>EMBARCAÇÃO DE TRANSPORTE DE PESSOAL E APOIO LOGÍSTICO - 30 KW - CUSTO HORÁRIO IMPRODUTIVO</v>
          </cell>
          <cell r="F127" t="str">
            <v>HORA</v>
          </cell>
          <cell r="G127">
            <v>41.8902</v>
          </cell>
        </row>
        <row r="128">
          <cell r="D128" t="str">
            <v>E9058P</v>
          </cell>
          <cell r="E128" t="str">
            <v>PLATAFORMA FLUTUANTE DE 12 X 24 X 1,8 M COM CAPACIDADE DE 150 T - CUSTO HORÁRIO PRODUTIVO</v>
          </cell>
          <cell r="F128" t="str">
            <v>HORA</v>
          </cell>
          <cell r="G128">
            <v>44.636200000000002</v>
          </cell>
        </row>
        <row r="129">
          <cell r="D129" t="str">
            <v>E9058I</v>
          </cell>
          <cell r="E129" t="str">
            <v>PLATAFORMA FLUTUANTE DE 12 X 24 X 1,8 M COM CAPACIDADE DE 150 T - CUSTO HORÁRIO IMPRODUTIVO</v>
          </cell>
          <cell r="F129" t="str">
            <v>HORA</v>
          </cell>
          <cell r="G129">
            <v>35.850200000000001</v>
          </cell>
        </row>
        <row r="130">
          <cell r="D130" t="str">
            <v>E9009P</v>
          </cell>
          <cell r="E130" t="str">
            <v>EMBARCAÇÃO REBOCADORA - 268 KW - CUSTO HORÁRIO PRODUTIVO</v>
          </cell>
          <cell r="F130" t="str">
            <v>HORA</v>
          </cell>
          <cell r="G130">
            <v>426.07339999999999</v>
          </cell>
        </row>
        <row r="131">
          <cell r="D131" t="str">
            <v>E9009I</v>
          </cell>
          <cell r="E131" t="str">
            <v>EMBARCAÇÃO REBOCADORA - 268 KW - CUSTO HORÁRIO IMPRODUTIVO</v>
          </cell>
          <cell r="F131" t="str">
            <v>HORA</v>
          </cell>
          <cell r="G131">
            <v>147.26220000000001</v>
          </cell>
        </row>
        <row r="132">
          <cell r="D132" t="str">
            <v>E8365P</v>
          </cell>
          <cell r="E132" t="str">
            <v>DEFLECTÔMETRO DE IMPACTO (FWD) INSTALADO EM PICAPE COM REBOQUE E FAIXA DE CARGA DE 7 A 120 KN - 147 KW - CUSTO PRODUTIVO</v>
          </cell>
          <cell r="F132" t="str">
            <v>HORA</v>
          </cell>
          <cell r="G132">
            <v>186.26920000000001</v>
          </cell>
        </row>
        <row r="133">
          <cell r="D133" t="str">
            <v>E8365I</v>
          </cell>
          <cell r="E133" t="str">
            <v>DEFLECTÔMETRO DE IMPACTO (FWD) INSTALADO EM PICAPE COM REBOQUE E FAIXA DE CARGA DE 7 A 120 KN - 147 KW - CUSTO IMPRODUTIVO</v>
          </cell>
          <cell r="F133" t="str">
            <v>HORA</v>
          </cell>
          <cell r="G133">
            <v>122.01439999999999</v>
          </cell>
        </row>
        <row r="134">
          <cell r="D134" t="str">
            <v>E9014</v>
          </cell>
          <cell r="E134" t="str">
            <v>DEFLECTÔMETRO DE IMPACTO (FWD) INSTALADO EM PICAPE COM REBOQUE E FAIXA DE CARGA DE 7 A 120 KN - 147 KW - CUSTO PRODUTIVO</v>
          </cell>
          <cell r="F134" t="str">
            <v>HORA</v>
          </cell>
          <cell r="G134">
            <v>341.27251514</v>
          </cell>
        </row>
        <row r="135">
          <cell r="D135" t="str">
            <v>E8890</v>
          </cell>
          <cell r="E135" t="str">
            <v>VEÍCULO LEVE - 53 kW (COM MOTORISTA)</v>
          </cell>
          <cell r="F135" t="str">
            <v>HORA</v>
          </cell>
          <cell r="G135">
            <v>50.410739999999997</v>
          </cell>
        </row>
        <row r="136">
          <cell r="D136" t="str">
            <v>E8892</v>
          </cell>
          <cell r="E136" t="str">
            <v>VEÍCULO LEVE PICAPE 4 X 4 COM CAPACIDADE DE 1,10 T - 147 kW (COM MOTORISTA)</v>
          </cell>
          <cell r="F136" t="str">
            <v>HORA</v>
          </cell>
          <cell r="G136">
            <v>94.800839999999994</v>
          </cell>
        </row>
        <row r="137">
          <cell r="D137" t="str">
            <v>E8529P</v>
          </cell>
          <cell r="E137" t="str">
            <v>VIGA BENKELMAN ELETRÔNICA PARA PAVIMENTO - CUSTO PRODUTIVO</v>
          </cell>
          <cell r="F137" t="str">
            <v>HORA</v>
          </cell>
          <cell r="G137">
            <v>2.2160000000000002</v>
          </cell>
        </row>
        <row r="138">
          <cell r="D138" t="str">
            <v>E8529I</v>
          </cell>
          <cell r="E138" t="str">
            <v>VIGA BENKELMAN ELETRÔNICA PARA PAVIMENTO - CUSTO IMPRODUTIVO</v>
          </cell>
          <cell r="F138" t="str">
            <v>HORA</v>
          </cell>
          <cell r="G138">
            <v>1.5169999999999999</v>
          </cell>
        </row>
        <row r="139">
          <cell r="D139" t="str">
            <v>E8800</v>
          </cell>
          <cell r="E139" t="str">
            <v>CAMINHÃO CARROCERIA COM CAPACIDADE DE 9 T - 136 KW</v>
          </cell>
          <cell r="F139" t="str">
            <v>HORA</v>
          </cell>
          <cell r="G139">
            <v>149.81</v>
          </cell>
        </row>
        <row r="140">
          <cell r="D140" t="str">
            <v>E8353</v>
          </cell>
          <cell r="E140" t="str">
            <v>PERFILÔMETRO MEDIDOR DE IRREGULARIDADE A PARTIR DE RADIAÇÃO ELETROMAGNÉTICA MONOCROMÁTICA</v>
          </cell>
          <cell r="F140" t="str">
            <v>HORA</v>
          </cell>
          <cell r="G140">
            <v>34.352200000000003</v>
          </cell>
        </row>
        <row r="141">
          <cell r="D141" t="str">
            <v>E8328</v>
          </cell>
          <cell r="E141" t="str">
            <v>COMPUTADOR FIXO COM PROCESSADOR DE MÉDIA PERFORMANCE</v>
          </cell>
          <cell r="F141" t="str">
            <v>HORA</v>
          </cell>
          <cell r="G141">
            <v>0.68940000000000001</v>
          </cell>
        </row>
        <row r="142">
          <cell r="D142"/>
          <cell r="E142"/>
          <cell r="F142"/>
          <cell r="G142"/>
        </row>
        <row r="143">
          <cell r="D143" t="str">
            <v>Código</v>
          </cell>
          <cell r="E143" t="str">
            <v>Descrição</v>
          </cell>
          <cell r="F143" t="str">
            <v>Custo Produtivo (R$/h)</v>
          </cell>
          <cell r="G143" t="str">
            <v>Custo Improdutivo (R$/h)</v>
          </cell>
        </row>
        <row r="144">
          <cell r="D144"/>
          <cell r="E144"/>
          <cell r="F144"/>
          <cell r="G144"/>
        </row>
        <row r="145">
          <cell r="D145"/>
          <cell r="E145"/>
          <cell r="F145"/>
          <cell r="G145"/>
        </row>
        <row r="147">
          <cell r="D147"/>
          <cell r="E147"/>
          <cell r="F147"/>
          <cell r="G147"/>
        </row>
        <row r="148">
          <cell r="D148"/>
          <cell r="E148"/>
          <cell r="F148"/>
          <cell r="G148"/>
        </row>
        <row r="149">
          <cell r="D149"/>
          <cell r="E149"/>
          <cell r="F149"/>
          <cell r="G149"/>
        </row>
        <row r="150">
          <cell r="D150"/>
          <cell r="E150"/>
          <cell r="F150"/>
          <cell r="G150"/>
        </row>
        <row r="151">
          <cell r="D151"/>
          <cell r="E151"/>
          <cell r="F151"/>
          <cell r="G151"/>
        </row>
        <row r="152">
          <cell r="D152"/>
          <cell r="E152"/>
          <cell r="F152"/>
          <cell r="G152"/>
        </row>
        <row r="153">
          <cell r="D153"/>
          <cell r="E153"/>
          <cell r="F153"/>
          <cell r="G153"/>
        </row>
        <row r="171">
          <cell r="D171"/>
          <cell r="E171"/>
          <cell r="F171"/>
          <cell r="G171"/>
        </row>
        <row r="172">
          <cell r="D172"/>
          <cell r="E172"/>
          <cell r="F172"/>
          <cell r="G172"/>
        </row>
      </sheetData>
      <sheetData sheetId="1"/>
      <sheetData sheetId="2"/>
      <sheetData sheetId="3">
        <row r="6">
          <cell r="F6" t="str">
            <v>ELABORAÇÃO DOS ESTUDOS E PROJETOS BÁSICOS E EXECUTIVOS DE ENGENHARIA PARA IMPLANTAÇÃO E PAVIMENTAÇÃO DA RODOVIA PE-027, TRECHO: KM 28,72 (FINAL DA PAVIMENTAÇÃO) – ENTR. PE-041 (TRACUNHAÉM), LOTE 2 - COM EXTENSÃO TOTAL DE 10,00 KM</v>
          </cell>
        </row>
        <row r="10">
          <cell r="A10" t="str">
            <v>TABELA DE REFERÊNCIA:</v>
          </cell>
          <cell r="B10" t="str">
            <v>SICRO/DNIT - ABR/2024</v>
          </cell>
        </row>
        <row r="13">
          <cell r="B13">
            <v>10</v>
          </cell>
        </row>
      </sheetData>
      <sheetData sheetId="4">
        <row r="1">
          <cell r="B1">
            <v>1</v>
          </cell>
          <cell r="C1">
            <v>2</v>
          </cell>
          <cell r="D1">
            <v>3</v>
          </cell>
          <cell r="E1">
            <v>4</v>
          </cell>
          <cell r="F1">
            <v>5</v>
          </cell>
          <cell r="G1">
            <v>6</v>
          </cell>
          <cell r="H1">
            <v>7</v>
          </cell>
          <cell r="J1"/>
          <cell r="K1"/>
          <cell r="L1"/>
          <cell r="M1"/>
        </row>
        <row r="2">
          <cell r="B2" t="str">
            <v>ANEXO A</v>
          </cell>
          <cell r="C2"/>
          <cell r="D2"/>
          <cell r="E2"/>
          <cell r="F2"/>
          <cell r="G2"/>
          <cell r="H2"/>
          <cell r="J2" t="str">
            <v>BANCO PREÇOS</v>
          </cell>
          <cell r="K2"/>
          <cell r="L2" t="str">
            <v>ANEXOS-D-E-F-G</v>
          </cell>
          <cell r="M2"/>
        </row>
        <row r="3">
          <cell r="B3"/>
          <cell r="C3"/>
          <cell r="D3"/>
          <cell r="E3"/>
          <cell r="F3"/>
          <cell r="G3"/>
          <cell r="H3"/>
          <cell r="I3"/>
          <cell r="J3" t="str">
            <v>CURVA ABC</v>
          </cell>
          <cell r="K3"/>
          <cell r="L3"/>
          <cell r="M3"/>
        </row>
        <row r="4">
          <cell r="B4" t="str">
            <v>OBJETO:</v>
          </cell>
          <cell r="C4" t="str">
            <v>ELABORAÇÃO DOS ESTUDOS E PROJETOS BÁSICOS E EXECUTIVOS DE ENGENHARIA PARA IMPLANTAÇÃO E PAVIMENTAÇÃO DA RODOVIA PE-027, TRECHO: KM 28,72 (FINAL DA PAVIMENTAÇÃO) – ENTR. PE-041 (TRACUNHAÉM), LOTE 2 - COM EXTENSÃO TOTAL DE 10,00 KM</v>
          </cell>
          <cell r="D4"/>
          <cell r="E4"/>
          <cell r="F4" t="str">
            <v>DATA-BASE:</v>
          </cell>
          <cell r="G4" t="str">
            <v>TABELA DE REFERÊNCIA:</v>
          </cell>
          <cell r="H4" t="str">
            <v>SICRO/DNIT - ABR/2024</v>
          </cell>
          <cell r="J4"/>
          <cell r="K4"/>
          <cell r="L4"/>
          <cell r="M4"/>
        </row>
        <row r="5">
          <cell r="B5"/>
          <cell r="C5"/>
          <cell r="D5"/>
          <cell r="E5"/>
          <cell r="F5" t="str">
            <v>ABR/2024</v>
          </cell>
          <cell r="G5"/>
          <cell r="H5"/>
          <cell r="I5"/>
          <cell r="J5" t="str">
            <v>B-CRO FÍSICO</v>
          </cell>
          <cell r="K5"/>
          <cell r="L5"/>
          <cell r="M5"/>
        </row>
        <row r="6">
          <cell r="B6"/>
          <cell r="C6"/>
          <cell r="D6"/>
          <cell r="E6"/>
          <cell r="F6"/>
          <cell r="G6"/>
          <cell r="H6"/>
          <cell r="I6"/>
          <cell r="J6"/>
          <cell r="K6"/>
          <cell r="L6"/>
          <cell r="M6"/>
        </row>
        <row r="7">
          <cell r="B7" t="str">
            <v>PLANILHA ORÇAMENTÁRIA CONSOLIDADA</v>
          </cell>
          <cell r="C7"/>
          <cell r="D7"/>
          <cell r="E7"/>
          <cell r="F7"/>
          <cell r="G7"/>
          <cell r="H7"/>
          <cell r="I7"/>
          <cell r="J7" t="str">
            <v>B-CRO FINANCEIRO</v>
          </cell>
          <cell r="K7"/>
          <cell r="L7"/>
          <cell r="M7"/>
        </row>
        <row r="8">
          <cell r="B8"/>
          <cell r="C8"/>
          <cell r="D8"/>
          <cell r="E8"/>
          <cell r="F8"/>
          <cell r="G8"/>
          <cell r="H8"/>
          <cell r="I8"/>
          <cell r="J8"/>
          <cell r="K8"/>
          <cell r="L8"/>
          <cell r="M8"/>
        </row>
        <row r="9">
          <cell r="B9" t="str">
            <v>ITEM</v>
          </cell>
          <cell r="C9" t="str">
            <v>REFERÊNCIA</v>
          </cell>
          <cell r="D9" t="str">
            <v>DESCRIÇÃO</v>
          </cell>
          <cell r="E9" t="str">
            <v>UNIDADE</v>
          </cell>
          <cell r="F9" t="str">
            <v>QUANTIDADE</v>
          </cell>
          <cell r="G9" t="str">
            <v>VALORES</v>
          </cell>
          <cell r="H9"/>
          <cell r="J9" t="str">
            <v>% TOTAL</v>
          </cell>
          <cell r="K9" t="str">
            <v>PRAZO PRODUTO</v>
          </cell>
          <cell r="L9" t="str">
            <v>PRAZO TOTAL PB+PE</v>
          </cell>
          <cell r="M9" t="str">
            <v>VALOR TOTAL  PB+PE</v>
          </cell>
        </row>
        <row r="10">
          <cell r="B10"/>
          <cell r="C10"/>
          <cell r="D10"/>
          <cell r="E10"/>
          <cell r="F10"/>
          <cell r="G10" t="str">
            <v>UNITÁRIO (R$)</v>
          </cell>
          <cell r="H10" t="str">
            <v>TOTAL (R$)</v>
          </cell>
          <cell r="I10"/>
          <cell r="J10"/>
          <cell r="K10"/>
          <cell r="L10"/>
          <cell r="M10"/>
        </row>
        <row r="11">
          <cell r="B11">
            <v>1</v>
          </cell>
          <cell r="C11">
            <v>2</v>
          </cell>
          <cell r="D11">
            <v>3</v>
          </cell>
          <cell r="E11">
            <v>4</v>
          </cell>
          <cell r="F11">
            <v>5</v>
          </cell>
          <cell r="G11">
            <v>6</v>
          </cell>
          <cell r="H11">
            <v>7</v>
          </cell>
          <cell r="I11">
            <v>8</v>
          </cell>
          <cell r="J11">
            <v>9</v>
          </cell>
          <cell r="K11">
            <v>10</v>
          </cell>
          <cell r="L11">
            <v>11</v>
          </cell>
          <cell r="M11">
            <v>12</v>
          </cell>
        </row>
        <row r="12">
          <cell r="B12"/>
          <cell r="C12"/>
          <cell r="D12"/>
          <cell r="E12"/>
          <cell r="F12"/>
          <cell r="G12"/>
          <cell r="H12"/>
          <cell r="I12"/>
          <cell r="J12"/>
          <cell r="K12"/>
          <cell r="L12"/>
          <cell r="M12"/>
        </row>
        <row r="13">
          <cell r="B13" t="str">
            <v>1.0</v>
          </cell>
          <cell r="C13" t="str">
            <v>PRODUTO 1</v>
          </cell>
          <cell r="D13" t="str">
            <v>COORDENAÇÃO E ADMINISTRAÇÃO</v>
          </cell>
          <cell r="E13"/>
          <cell r="F13"/>
          <cell r="G13"/>
          <cell r="H13">
            <v>29256.79</v>
          </cell>
          <cell r="I13"/>
          <cell r="J13">
            <v>4.7531330214366257E-2</v>
          </cell>
          <cell r="K13"/>
          <cell r="L13"/>
          <cell r="M13"/>
        </row>
        <row r="14">
          <cell r="B14" t="str">
            <v>1.1</v>
          </cell>
          <cell r="C14" t="str">
            <v>Comp 001</v>
          </cell>
          <cell r="D14" t="str">
            <v>COORDENAÇÃO E ADMINISTRAÇÃO DOS ESTUDOS E PROJETOS</v>
          </cell>
          <cell r="E14" t="str">
            <v>UN</v>
          </cell>
          <cell r="F14">
            <v>1</v>
          </cell>
          <cell r="G14">
            <v>29256.79</v>
          </cell>
          <cell r="H14">
            <v>29256.79</v>
          </cell>
          <cell r="J14">
            <v>4.7531330214366257E-2</v>
          </cell>
          <cell r="K14">
            <v>140</v>
          </cell>
          <cell r="L14">
            <v>140</v>
          </cell>
          <cell r="M14">
            <v>29256.79</v>
          </cell>
        </row>
        <row r="15">
          <cell r="B15"/>
          <cell r="C15"/>
          <cell r="D15"/>
          <cell r="E15"/>
          <cell r="F15"/>
          <cell r="G15"/>
          <cell r="H15"/>
          <cell r="J15"/>
          <cell r="K15"/>
          <cell r="L15"/>
          <cell r="M15"/>
        </row>
        <row r="16">
          <cell r="B16" t="str">
            <v>2.0</v>
          </cell>
          <cell r="C16" t="str">
            <v>PRODUTO 2</v>
          </cell>
          <cell r="D16" t="str">
            <v>ESTUDOS DE TRAÇADO</v>
          </cell>
          <cell r="E16"/>
          <cell r="F16"/>
          <cell r="G16"/>
          <cell r="H16">
            <v>31052.69</v>
          </cell>
          <cell r="I16"/>
          <cell r="J16">
            <v>5.0448995342084656E-2</v>
          </cell>
          <cell r="K16"/>
          <cell r="L16"/>
          <cell r="M16"/>
        </row>
        <row r="17">
          <cell r="B17" t="str">
            <v>2.1</v>
          </cell>
          <cell r="C17" t="str">
            <v>Comp 002</v>
          </cell>
          <cell r="D17" t="str">
            <v>ESTUDO DE ALTERNATIVAS DE TRAÇADO</v>
          </cell>
          <cell r="E17" t="str">
            <v>UN</v>
          </cell>
          <cell r="F17">
            <v>1</v>
          </cell>
          <cell r="G17">
            <v>31052.69</v>
          </cell>
          <cell r="H17">
            <v>31052.69</v>
          </cell>
          <cell r="I17"/>
          <cell r="J17">
            <v>5.0448995342084656E-2</v>
          </cell>
          <cell r="K17">
            <v>15</v>
          </cell>
          <cell r="L17">
            <v>15</v>
          </cell>
          <cell r="M17">
            <v>31052.69</v>
          </cell>
        </row>
        <row r="18">
          <cell r="B18"/>
          <cell r="C18"/>
          <cell r="D18"/>
          <cell r="E18"/>
          <cell r="F18"/>
          <cell r="G18"/>
          <cell r="H18"/>
          <cell r="J18"/>
          <cell r="K18"/>
          <cell r="L18"/>
          <cell r="M18"/>
        </row>
        <row r="19">
          <cell r="B19" t="str">
            <v>3.0</v>
          </cell>
          <cell r="C19" t="str">
            <v>PRODUTO 4</v>
          </cell>
          <cell r="D19" t="str">
            <v>ESTUDOS TÉCNICOS PRELIMINARES</v>
          </cell>
          <cell r="E19"/>
          <cell r="F19"/>
          <cell r="G19"/>
          <cell r="H19">
            <v>243715.41</v>
          </cell>
          <cell r="I19"/>
          <cell r="J19">
            <v>0.39594629592103786</v>
          </cell>
          <cell r="K19"/>
          <cell r="L19"/>
          <cell r="M19"/>
        </row>
        <row r="20">
          <cell r="B20" t="str">
            <v>3.1</v>
          </cell>
          <cell r="C20" t="str">
            <v>Comp 004</v>
          </cell>
          <cell r="D20" t="str">
            <v>ESTUDOS DE TRÁFEGO</v>
          </cell>
          <cell r="E20" t="str">
            <v>UN</v>
          </cell>
          <cell r="F20">
            <v>1</v>
          </cell>
          <cell r="G20">
            <v>36676.120000000003</v>
          </cell>
          <cell r="H20">
            <v>36676.120000000003</v>
          </cell>
          <cell r="I20"/>
          <cell r="J20">
            <v>5.9584963719592023E-2</v>
          </cell>
          <cell r="K20">
            <v>15</v>
          </cell>
          <cell r="L20">
            <v>15</v>
          </cell>
          <cell r="M20">
            <v>36676.120000000003</v>
          </cell>
        </row>
        <row r="21">
          <cell r="B21" t="str">
            <v>3.2</v>
          </cell>
          <cell r="C21" t="str">
            <v>Comp 005</v>
          </cell>
          <cell r="D21" t="str">
            <v>ESTUDOS GEOLÓGICOS</v>
          </cell>
          <cell r="E21" t="str">
            <v>UN</v>
          </cell>
          <cell r="F21">
            <v>1</v>
          </cell>
          <cell r="G21">
            <v>7970.79</v>
          </cell>
          <cell r="H21">
            <v>7970.79</v>
          </cell>
          <cell r="I21"/>
          <cell r="J21">
            <v>1.2949549542494868E-2</v>
          </cell>
          <cell r="K21">
            <v>10</v>
          </cell>
          <cell r="L21">
            <v>10</v>
          </cell>
          <cell r="M21">
            <v>7970.79</v>
          </cell>
        </row>
        <row r="22">
          <cell r="B22" t="str">
            <v>3.3</v>
          </cell>
          <cell r="C22" t="str">
            <v>Comp 006</v>
          </cell>
          <cell r="D22" t="str">
            <v>DIAGNÓSTICO PRELIMINAR AMBIENTAL</v>
          </cell>
          <cell r="E22" t="str">
            <v>UN</v>
          </cell>
          <cell r="F22">
            <v>1</v>
          </cell>
          <cell r="G22">
            <v>23250.86</v>
          </cell>
          <cell r="H22">
            <v>23250.86</v>
          </cell>
          <cell r="I22"/>
          <cell r="J22">
            <v>3.7773942542158587E-2</v>
          </cell>
          <cell r="K22">
            <v>15</v>
          </cell>
          <cell r="L22">
            <v>15</v>
          </cell>
          <cell r="M22">
            <v>23250.86</v>
          </cell>
        </row>
        <row r="23">
          <cell r="B23" t="str">
            <v>3.4</v>
          </cell>
          <cell r="C23" t="str">
            <v>Comp 007</v>
          </cell>
          <cell r="D23" t="str">
            <v>ESTUDOS HIDROLÓGICOS E HIDRÁULICOS</v>
          </cell>
          <cell r="E23" t="str">
            <v>UN</v>
          </cell>
          <cell r="F23">
            <v>1</v>
          </cell>
          <cell r="G23">
            <v>15329.67</v>
          </cell>
          <cell r="H23">
            <v>15329.67</v>
          </cell>
          <cell r="I23"/>
          <cell r="J23">
            <v>2.4904974429773876E-2</v>
          </cell>
          <cell r="K23">
            <v>15</v>
          </cell>
          <cell r="L23">
            <v>15</v>
          </cell>
          <cell r="M23">
            <v>15329.67</v>
          </cell>
        </row>
        <row r="24">
          <cell r="B24" t="str">
            <v>3.5</v>
          </cell>
          <cell r="C24" t="str">
            <v>Comp 008</v>
          </cell>
          <cell r="D24" t="str">
            <v>ESTUDOS TOPOGRÁFICOS</v>
          </cell>
          <cell r="E24" t="str">
            <v>UN</v>
          </cell>
          <cell r="F24">
            <v>1</v>
          </cell>
          <cell r="G24">
            <v>74687.820000000007</v>
          </cell>
          <cell r="H24">
            <v>74687.820000000007</v>
          </cell>
          <cell r="I24"/>
          <cell r="J24">
            <v>0.12133974490746076</v>
          </cell>
          <cell r="K24">
            <v>30</v>
          </cell>
          <cell r="L24">
            <v>30</v>
          </cell>
          <cell r="M24">
            <v>74687.820000000007</v>
          </cell>
        </row>
        <row r="25">
          <cell r="B25" t="str">
            <v>3.6</v>
          </cell>
          <cell r="C25" t="str">
            <v>Comp 009</v>
          </cell>
          <cell r="D25" t="str">
            <v>ESTUDOS GEOTÉCNICOS</v>
          </cell>
          <cell r="E25" t="str">
            <v>UN</v>
          </cell>
          <cell r="F25">
            <v>1</v>
          </cell>
          <cell r="G25">
            <v>85800.15</v>
          </cell>
          <cell r="H25">
            <v>85800.15</v>
          </cell>
          <cell r="I25"/>
          <cell r="J25">
            <v>0.13939312077955773</v>
          </cell>
          <cell r="K25">
            <v>30</v>
          </cell>
          <cell r="L25">
            <v>30</v>
          </cell>
          <cell r="M25">
            <v>85800.15</v>
          </cell>
        </row>
        <row r="26">
          <cell r="B26"/>
          <cell r="C26"/>
          <cell r="D26"/>
          <cell r="E26"/>
          <cell r="F26"/>
          <cell r="G26"/>
          <cell r="H26"/>
          <cell r="J26"/>
          <cell r="K26"/>
          <cell r="L26"/>
          <cell r="M26"/>
        </row>
        <row r="27">
          <cell r="B27" t="str">
            <v>4.0</v>
          </cell>
          <cell r="C27" t="str">
            <v>PRODUTO 5</v>
          </cell>
          <cell r="D27" t="str">
            <v>PROJETO BÁSICO DE ENGENHARIA</v>
          </cell>
          <cell r="E27"/>
          <cell r="F27"/>
          <cell r="G27"/>
          <cell r="H27">
            <v>227503.2</v>
          </cell>
          <cell r="I27"/>
          <cell r="J27">
            <v>0.36960752440800959</v>
          </cell>
          <cell r="K27"/>
          <cell r="L27"/>
          <cell r="M27" t="str">
            <v>PB+PE</v>
          </cell>
        </row>
        <row r="28">
          <cell r="B28" t="str">
            <v>4.1</v>
          </cell>
          <cell r="C28" t="str">
            <v>Comp 010</v>
          </cell>
          <cell r="D28" t="str">
            <v>PROJETO GEOMÉTRICO - BÁSICO</v>
          </cell>
          <cell r="E28" t="str">
            <v>UN</v>
          </cell>
          <cell r="F28">
            <v>1</v>
          </cell>
          <cell r="G28">
            <v>27856.77</v>
          </cell>
          <cell r="H28">
            <v>27856.77</v>
          </cell>
          <cell r="I28"/>
          <cell r="J28">
            <v>4.525682187197063E-2</v>
          </cell>
          <cell r="K28">
            <v>20</v>
          </cell>
          <cell r="L28">
            <v>30</v>
          </cell>
          <cell r="M28">
            <v>38076.54</v>
          </cell>
        </row>
        <row r="29">
          <cell r="B29" t="str">
            <v>4.2</v>
          </cell>
          <cell r="C29" t="str">
            <v>Comp 011</v>
          </cell>
          <cell r="D29" t="str">
            <v>PROJETO DE TERRAPLENAGEM, CONTROLE DE EROSÕES E ESTABILIZAÇÃO DE TALUDES - BÁSICO</v>
          </cell>
          <cell r="E29" t="str">
            <v>UN</v>
          </cell>
          <cell r="F29">
            <v>1</v>
          </cell>
          <cell r="G29">
            <v>27554.98</v>
          </cell>
          <cell r="H29">
            <v>27554.98</v>
          </cell>
          <cell r="I29"/>
          <cell r="J29">
            <v>4.4766526110016101E-2</v>
          </cell>
          <cell r="K29">
            <v>20</v>
          </cell>
          <cell r="L29">
            <v>30</v>
          </cell>
          <cell r="M29">
            <v>35888.879999999997</v>
          </cell>
        </row>
        <row r="30">
          <cell r="B30" t="str">
            <v>4.3</v>
          </cell>
          <cell r="C30" t="str">
            <v>Comp 012</v>
          </cell>
          <cell r="D30" t="str">
            <v>PROJETO DE DRENAGEM E OBRAS DE ARTE CORRENTES - BÁSICO</v>
          </cell>
          <cell r="E30" t="str">
            <v>UN</v>
          </cell>
          <cell r="F30">
            <v>1</v>
          </cell>
          <cell r="G30">
            <v>27554.98</v>
          </cell>
          <cell r="H30">
            <v>27554.98</v>
          </cell>
          <cell r="I30"/>
          <cell r="J30">
            <v>4.4766526110016101E-2</v>
          </cell>
          <cell r="K30">
            <v>20</v>
          </cell>
          <cell r="L30">
            <v>30</v>
          </cell>
          <cell r="M30">
            <v>37774.75</v>
          </cell>
        </row>
        <row r="31">
          <cell r="B31" t="str">
            <v>4.4</v>
          </cell>
          <cell r="C31" t="str">
            <v>Comp 013</v>
          </cell>
          <cell r="D31" t="str">
            <v>PROJETO DE PAVIMENTAÇÃO - BÁSICO</v>
          </cell>
          <cell r="E31" t="str">
            <v>UN</v>
          </cell>
          <cell r="F31">
            <v>1</v>
          </cell>
          <cell r="G31">
            <v>27554.98</v>
          </cell>
          <cell r="H31">
            <v>27554.98</v>
          </cell>
          <cell r="I31"/>
          <cell r="J31">
            <v>4.4766526110016101E-2</v>
          </cell>
          <cell r="K31">
            <v>20</v>
          </cell>
          <cell r="L31">
            <v>30</v>
          </cell>
          <cell r="M31">
            <v>35888.879999999997</v>
          </cell>
        </row>
        <row r="32">
          <cell r="B32" t="str">
            <v>4.5</v>
          </cell>
          <cell r="C32" t="str">
            <v>Comp 015</v>
          </cell>
          <cell r="D32" t="str">
            <v>PROJETO DE INTERSEÇÕES, TRAVESSIAS, RETORNOS E ACESSOS - BÁSICO</v>
          </cell>
          <cell r="E32" t="str">
            <v>UN</v>
          </cell>
          <cell r="F32">
            <v>1</v>
          </cell>
          <cell r="G32">
            <v>15630.55</v>
          </cell>
          <cell r="H32">
            <v>15630.55</v>
          </cell>
          <cell r="I32"/>
          <cell r="J32">
            <v>2.5393791782425977E-2</v>
          </cell>
          <cell r="K32">
            <v>15</v>
          </cell>
          <cell r="L32">
            <v>25</v>
          </cell>
          <cell r="M32">
            <v>23964.449999999997</v>
          </cell>
        </row>
        <row r="33">
          <cell r="B33" t="str">
            <v>4.6</v>
          </cell>
          <cell r="C33" t="str">
            <v>Comp 016</v>
          </cell>
          <cell r="D33" t="str">
            <v>PROJETO DE SINALIZAÇÃO E SEGURANÇA VIÁRIA - BÁSICO</v>
          </cell>
          <cell r="E33" t="str">
            <v>UN</v>
          </cell>
          <cell r="F33">
            <v>1</v>
          </cell>
          <cell r="G33">
            <v>15329.67</v>
          </cell>
          <cell r="H33">
            <v>15329.67</v>
          </cell>
          <cell r="I33"/>
          <cell r="J33">
            <v>2.4904974429773876E-2</v>
          </cell>
          <cell r="K33">
            <v>15</v>
          </cell>
          <cell r="L33">
            <v>25</v>
          </cell>
          <cell r="M33">
            <v>23663.57</v>
          </cell>
        </row>
        <row r="34">
          <cell r="B34" t="str">
            <v>4.7</v>
          </cell>
          <cell r="C34" t="str">
            <v>Comp 017</v>
          </cell>
          <cell r="D34" t="str">
            <v>PROJETO DE OBRAS COMPLEMENTARES - BÁSICO</v>
          </cell>
          <cell r="E34" t="str">
            <v>UN</v>
          </cell>
          <cell r="F34">
            <v>1</v>
          </cell>
          <cell r="G34">
            <v>5557.06</v>
          </cell>
          <cell r="H34">
            <v>5557.06</v>
          </cell>
          <cell r="I34"/>
          <cell r="J34">
            <v>9.028141975966816E-3</v>
          </cell>
          <cell r="K34">
            <v>10</v>
          </cell>
          <cell r="L34">
            <v>15</v>
          </cell>
          <cell r="M34">
            <v>8333.91</v>
          </cell>
        </row>
        <row r="35">
          <cell r="B35" t="str">
            <v>4.8</v>
          </cell>
          <cell r="C35" t="str">
            <v>Comp 020</v>
          </cell>
          <cell r="D35" t="str">
            <v>PROJETO DE DESAPROPRIAÇÃO - BÁSICO</v>
          </cell>
          <cell r="E35" t="str">
            <v>UN</v>
          </cell>
          <cell r="F35">
            <v>1</v>
          </cell>
          <cell r="G35">
            <v>23999.63</v>
          </cell>
          <cell r="H35">
            <v>23999.63</v>
          </cell>
          <cell r="I35"/>
          <cell r="J35">
            <v>3.8990413457956632E-2</v>
          </cell>
          <cell r="K35">
            <v>15</v>
          </cell>
          <cell r="L35">
            <v>15</v>
          </cell>
          <cell r="M35">
            <v>23999.63</v>
          </cell>
        </row>
        <row r="36">
          <cell r="B36" t="str">
            <v>4.9</v>
          </cell>
          <cell r="C36" t="str">
            <v>Comp 021</v>
          </cell>
          <cell r="D36" t="str">
            <v>PROJETO DO COMPONENTE AMBIENTAL - BÁSICO</v>
          </cell>
          <cell r="E36" t="str">
            <v>UN</v>
          </cell>
          <cell r="F36">
            <v>1</v>
          </cell>
          <cell r="G36">
            <v>19355.82</v>
          </cell>
          <cell r="H36">
            <v>19355.82</v>
          </cell>
          <cell r="I36"/>
          <cell r="J36">
            <v>3.1445960817637023E-2</v>
          </cell>
          <cell r="K36">
            <v>15</v>
          </cell>
          <cell r="L36">
            <v>20</v>
          </cell>
          <cell r="M36">
            <v>23838.97</v>
          </cell>
        </row>
        <row r="37">
          <cell r="B37" t="str">
            <v>4.10</v>
          </cell>
          <cell r="C37" t="str">
            <v>Comp 022</v>
          </cell>
          <cell r="D37" t="str">
            <v>PROJETO BÁSICO DE  REMANEJAMENTO OU PROTEÇÃO DE SERVIÇOS DE UTILIDADES PÚBLICA (INTERFERÊNCIAS) - BÁSICO</v>
          </cell>
          <cell r="E37" t="str">
            <v>UN</v>
          </cell>
          <cell r="F37">
            <v>1</v>
          </cell>
          <cell r="G37">
            <v>7068.88</v>
          </cell>
          <cell r="H37">
            <v>7068.88</v>
          </cell>
          <cell r="I37"/>
          <cell r="J37">
            <v>1.1484283461231712E-2</v>
          </cell>
          <cell r="K37">
            <v>10</v>
          </cell>
          <cell r="L37">
            <v>15</v>
          </cell>
          <cell r="M37">
            <v>11235.84</v>
          </cell>
        </row>
        <row r="38">
          <cell r="B38" t="str">
            <v>4.11</v>
          </cell>
          <cell r="C38" t="str">
            <v>Comp 023</v>
          </cell>
          <cell r="D38" t="str">
            <v>ORÇAMENTO E PLANO DE EXECUÇÃO DA OBRA - BÁSICO</v>
          </cell>
          <cell r="E38" t="str">
            <v>UN</v>
          </cell>
          <cell r="F38">
            <v>1</v>
          </cell>
          <cell r="G38">
            <v>27911.45</v>
          </cell>
          <cell r="H38">
            <v>27911.45</v>
          </cell>
          <cell r="I38"/>
          <cell r="J38">
            <v>4.5345656400164649E-2</v>
          </cell>
          <cell r="K38">
            <v>20</v>
          </cell>
          <cell r="L38">
            <v>35</v>
          </cell>
          <cell r="M38">
            <v>44579.26</v>
          </cell>
        </row>
        <row r="39">
          <cell r="B39" t="str">
            <v>4.12</v>
          </cell>
          <cell r="C39" t="str">
            <v>Comp 024</v>
          </cell>
          <cell r="D39" t="str">
            <v>IMPRESSÃO DEFINITIVA DO PROJETO BÁSICO</v>
          </cell>
          <cell r="E39" t="str">
            <v>UN</v>
          </cell>
          <cell r="F39">
            <v>1</v>
          </cell>
          <cell r="G39">
            <v>2128.4299999999998</v>
          </cell>
          <cell r="H39">
            <v>2128.4299999999998</v>
          </cell>
          <cell r="I39"/>
          <cell r="J39">
            <v>3.4579018808339385E-3</v>
          </cell>
          <cell r="K39">
            <v>5</v>
          </cell>
          <cell r="L39">
            <v>10</v>
          </cell>
          <cell r="M39">
            <v>4256.8599999999997</v>
          </cell>
        </row>
        <row r="40">
          <cell r="B40"/>
          <cell r="C40"/>
          <cell r="D40"/>
          <cell r="E40"/>
          <cell r="F40"/>
          <cell r="G40"/>
          <cell r="H40"/>
          <cell r="J40"/>
          <cell r="K40"/>
          <cell r="L40"/>
          <cell r="M40"/>
        </row>
        <row r="41">
          <cell r="B41" t="str">
            <v>5.0</v>
          </cell>
          <cell r="C41" t="str">
            <v>PRODUTO 6</v>
          </cell>
          <cell r="D41" t="str">
            <v>PROJETO EXECUTIVO DE ENGENHARIA</v>
          </cell>
          <cell r="E41"/>
          <cell r="F41"/>
          <cell r="G41"/>
          <cell r="H41">
            <v>83998.34</v>
          </cell>
          <cell r="I41"/>
          <cell r="J41">
            <v>0.1364658541145016</v>
          </cell>
          <cell r="K41"/>
          <cell r="L41">
            <v>0.36921827912750232</v>
          </cell>
          <cell r="M41"/>
        </row>
        <row r="42">
          <cell r="B42" t="str">
            <v>5.1</v>
          </cell>
          <cell r="C42" t="str">
            <v>Comp 025</v>
          </cell>
          <cell r="D42" t="str">
            <v>PROJETO GEOMÉTRICO - EXECUTIVO</v>
          </cell>
          <cell r="E42" t="str">
            <v>UN</v>
          </cell>
          <cell r="F42">
            <v>1</v>
          </cell>
          <cell r="G42">
            <v>10219.77</v>
          </cell>
          <cell r="H42">
            <v>10219.77</v>
          </cell>
          <cell r="J42">
            <v>1.6603300040259845E-2</v>
          </cell>
          <cell r="K42">
            <v>10</v>
          </cell>
          <cell r="L42"/>
          <cell r="M42"/>
        </row>
        <row r="43">
          <cell r="B43" t="str">
            <v>5.2</v>
          </cell>
          <cell r="C43" t="str">
            <v>Comp 026</v>
          </cell>
          <cell r="D43" t="str">
            <v>PROJETO DE TERRAPLENAGEM, CONTROLE DE EROSÕES E ESTABILIZAÇÃO DE TALUDES - EXECUTIVO</v>
          </cell>
          <cell r="E43" t="str">
            <v>UN</v>
          </cell>
          <cell r="F43">
            <v>1</v>
          </cell>
          <cell r="G43">
            <v>8333.9</v>
          </cell>
          <cell r="H43">
            <v>8333.9</v>
          </cell>
          <cell r="J43">
            <v>1.3539467346674291E-2</v>
          </cell>
          <cell r="K43">
            <v>10</v>
          </cell>
          <cell r="L43"/>
          <cell r="M43"/>
        </row>
        <row r="44">
          <cell r="B44" t="str">
            <v>5.3</v>
          </cell>
          <cell r="C44" t="str">
            <v>Comp 027</v>
          </cell>
          <cell r="D44" t="str">
            <v>PROJETO DE DRENAGEM  E OBRAS DE ARTE CORRENTES - EXECUTIVO</v>
          </cell>
          <cell r="E44" t="str">
            <v>UN</v>
          </cell>
          <cell r="F44">
            <v>1</v>
          </cell>
          <cell r="G44">
            <v>10219.77</v>
          </cell>
          <cell r="H44">
            <v>10219.77</v>
          </cell>
          <cell r="J44">
            <v>1.6603300040259845E-2</v>
          </cell>
          <cell r="K44">
            <v>10</v>
          </cell>
          <cell r="L44"/>
          <cell r="M44"/>
        </row>
        <row r="45">
          <cell r="B45" t="str">
            <v>5.4</v>
          </cell>
          <cell r="C45" t="str">
            <v>Comp 028</v>
          </cell>
          <cell r="D45" t="str">
            <v>PROJETO DE PAVIMENTAÇÃO - EXECUTIVO</v>
          </cell>
          <cell r="E45" t="str">
            <v>UN</v>
          </cell>
          <cell r="F45">
            <v>1</v>
          </cell>
          <cell r="G45">
            <v>8333.9</v>
          </cell>
          <cell r="H45">
            <v>8333.9</v>
          </cell>
          <cell r="J45">
            <v>1.3539467346674291E-2</v>
          </cell>
          <cell r="K45">
            <v>10</v>
          </cell>
          <cell r="L45"/>
          <cell r="M45"/>
        </row>
        <row r="46">
          <cell r="B46" t="str">
            <v>5.5</v>
          </cell>
          <cell r="C46" t="str">
            <v>Comp 030</v>
          </cell>
          <cell r="D46" t="str">
            <v>PROJETO DE INTERSEÇÕES, TRAVESSIAS, RETORNOS E ACESSOS - EXECUTIVO</v>
          </cell>
          <cell r="E46" t="str">
            <v>UN</v>
          </cell>
          <cell r="F46">
            <v>1</v>
          </cell>
          <cell r="G46">
            <v>8333.9</v>
          </cell>
          <cell r="H46">
            <v>8333.9</v>
          </cell>
          <cell r="J46">
            <v>1.3539467346674291E-2</v>
          </cell>
          <cell r="K46">
            <v>10</v>
          </cell>
          <cell r="L46"/>
          <cell r="M46"/>
        </row>
        <row r="47">
          <cell r="B47" t="str">
            <v>5.6</v>
          </cell>
          <cell r="C47" t="str">
            <v>Comp 031</v>
          </cell>
          <cell r="D47" t="str">
            <v>PROJETO DE SINALIZAÇÃO E SEGURANÇA VIÁRIA - EXECUTIVO</v>
          </cell>
          <cell r="E47" t="str">
            <v>UN</v>
          </cell>
          <cell r="F47">
            <v>1</v>
          </cell>
          <cell r="G47">
            <v>8333.9</v>
          </cell>
          <cell r="H47">
            <v>8333.9</v>
          </cell>
          <cell r="J47">
            <v>1.3539467346674291E-2</v>
          </cell>
          <cell r="K47">
            <v>10</v>
          </cell>
          <cell r="L47"/>
          <cell r="M47"/>
        </row>
        <row r="48">
          <cell r="B48" t="str">
            <v>5.7</v>
          </cell>
          <cell r="C48" t="str">
            <v>Comp 032</v>
          </cell>
          <cell r="D48" t="str">
            <v>PROJETO DE OBRAS COMPLEMENTARES - EXECUTIVO</v>
          </cell>
          <cell r="E48" t="str">
            <v>UN</v>
          </cell>
          <cell r="F48">
            <v>1</v>
          </cell>
          <cell r="G48">
            <v>2776.85</v>
          </cell>
          <cell r="H48">
            <v>2776.85</v>
          </cell>
          <cell r="J48">
            <v>4.5113416169635474E-3</v>
          </cell>
          <cell r="K48">
            <v>5</v>
          </cell>
          <cell r="L48"/>
          <cell r="M48"/>
        </row>
        <row r="49">
          <cell r="B49" t="str">
            <v>5.8</v>
          </cell>
          <cell r="C49" t="str">
            <v>Comp 035</v>
          </cell>
          <cell r="D49" t="str">
            <v>PROJETO  DO COMPONENTE AMBIENTAL - EXECUTIVO</v>
          </cell>
          <cell r="E49" t="str">
            <v>UN</v>
          </cell>
          <cell r="F49">
            <v>1</v>
          </cell>
          <cell r="G49">
            <v>4483.1499999999996</v>
          </cell>
          <cell r="H49">
            <v>4483.1499999999996</v>
          </cell>
          <cell r="J49">
            <v>7.2834402902894023E-3</v>
          </cell>
          <cell r="K49">
            <v>5</v>
          </cell>
          <cell r="L49"/>
          <cell r="M49"/>
        </row>
        <row r="50">
          <cell r="B50" t="str">
            <v>5.9</v>
          </cell>
          <cell r="C50" t="str">
            <v>Comp 036</v>
          </cell>
          <cell r="D50" t="str">
            <v>PROJETO EXECUTIVO DE REMANEJAMENTO OU PROTEÇÃO DE SERVIÇOS DE UTILIDADES PÚBLICA (INTERFERÊNCIAS) - EXECUTIVO</v>
          </cell>
          <cell r="E50" t="str">
            <v>UN</v>
          </cell>
          <cell r="F50">
            <v>1</v>
          </cell>
          <cell r="G50">
            <v>4166.96</v>
          </cell>
          <cell r="H50">
            <v>4166.96</v>
          </cell>
          <cell r="I50"/>
          <cell r="J50">
            <v>6.7697499195932169E-3</v>
          </cell>
          <cell r="K50">
            <v>5</v>
          </cell>
          <cell r="L50"/>
          <cell r="M50"/>
        </row>
        <row r="51">
          <cell r="B51" t="str">
            <v>5.10</v>
          </cell>
          <cell r="C51" t="str">
            <v>Comp 037</v>
          </cell>
          <cell r="D51" t="str">
            <v>ORÇAMENTO E PLANO DE EXECUÇÃO DA OBRA - EXECUTIVO</v>
          </cell>
          <cell r="E51" t="str">
            <v>UN</v>
          </cell>
          <cell r="F51">
            <v>1</v>
          </cell>
          <cell r="G51">
            <v>16667.810000000001</v>
          </cell>
          <cell r="H51">
            <v>16667.810000000001</v>
          </cell>
          <cell r="J51">
            <v>2.7078950939604655E-2</v>
          </cell>
          <cell r="K51">
            <v>15</v>
          </cell>
          <cell r="L51"/>
          <cell r="M51"/>
        </row>
        <row r="52">
          <cell r="B52" t="str">
            <v>5.11</v>
          </cell>
          <cell r="C52" t="str">
            <v>Comp 038</v>
          </cell>
          <cell r="D52" t="str">
            <v>IMPRESSÃO DEFINITIVA DO PROJETO EXECUTIVO</v>
          </cell>
          <cell r="E52" t="str">
            <v>UN</v>
          </cell>
          <cell r="F52">
            <v>1</v>
          </cell>
          <cell r="G52">
            <v>2128.4299999999998</v>
          </cell>
          <cell r="H52">
            <v>2128.4299999999998</v>
          </cell>
          <cell r="J52">
            <v>3.4579018808339385E-3</v>
          </cell>
          <cell r="K52">
            <v>5</v>
          </cell>
          <cell r="L52"/>
          <cell r="M52"/>
        </row>
        <row r="53">
          <cell r="B53"/>
          <cell r="C53"/>
          <cell r="D53"/>
          <cell r="E53"/>
          <cell r="F53"/>
          <cell r="G53"/>
          <cell r="H53"/>
          <cell r="L53"/>
        </row>
        <row r="54">
          <cell r="B54" t="str">
            <v>VALOR TOTAL (R$)</v>
          </cell>
          <cell r="C54"/>
          <cell r="D54"/>
          <cell r="E54"/>
          <cell r="F54"/>
          <cell r="G54"/>
          <cell r="H54">
            <v>615526.43000000005</v>
          </cell>
          <cell r="I54"/>
          <cell r="J54"/>
          <cell r="K54"/>
          <cell r="L54"/>
          <cell r="M54">
            <v>615526.42999999993</v>
          </cell>
        </row>
        <row r="55">
          <cell r="B55" t="str">
            <v>EXTENSÃO TOTAL (KM) =</v>
          </cell>
          <cell r="C55"/>
          <cell r="D55"/>
          <cell r="E55"/>
          <cell r="F55"/>
          <cell r="G55">
            <v>10</v>
          </cell>
          <cell r="H55">
            <v>61552.643000000004</v>
          </cell>
          <cell r="I55"/>
          <cell r="J55"/>
          <cell r="K55"/>
          <cell r="L55"/>
          <cell r="M55" t="b">
            <v>1</v>
          </cell>
        </row>
        <row r="56">
          <cell r="B56"/>
          <cell r="C56"/>
          <cell r="D56"/>
          <cell r="E56"/>
          <cell r="F56"/>
          <cell r="G56"/>
          <cell r="H56"/>
          <cell r="J56"/>
          <cell r="K56"/>
          <cell r="L56"/>
          <cell r="M56"/>
        </row>
        <row r="57">
          <cell r="B57"/>
          <cell r="C57"/>
          <cell r="D57"/>
          <cell r="F57"/>
          <cell r="G57"/>
          <cell r="H57"/>
          <cell r="J57"/>
          <cell r="K57"/>
          <cell r="L57"/>
          <cell r="M57"/>
        </row>
        <row r="58">
          <cell r="B58"/>
          <cell r="C58"/>
          <cell r="D58"/>
          <cell r="G58"/>
          <cell r="H58"/>
          <cell r="I58"/>
          <cell r="J58"/>
          <cell r="K58"/>
          <cell r="L58"/>
          <cell r="M58"/>
        </row>
        <row r="59">
          <cell r="B59"/>
          <cell r="C59"/>
          <cell r="D59"/>
          <cell r="G59"/>
          <cell r="H59"/>
          <cell r="I59"/>
          <cell r="J59"/>
          <cell r="K59"/>
          <cell r="L59"/>
          <cell r="M59"/>
        </row>
        <row r="60">
          <cell r="B60"/>
          <cell r="C60"/>
          <cell r="D60"/>
          <cell r="I60"/>
          <cell r="J60"/>
          <cell r="K60"/>
          <cell r="L60"/>
          <cell r="M60"/>
        </row>
        <row r="61">
          <cell r="B61"/>
          <cell r="C61"/>
          <cell r="D61"/>
          <cell r="H61"/>
          <cell r="I61"/>
          <cell r="J61"/>
          <cell r="K61"/>
          <cell r="L61"/>
          <cell r="M61"/>
        </row>
        <row r="62">
          <cell r="B62"/>
          <cell r="C62"/>
          <cell r="D62"/>
          <cell r="I62"/>
          <cell r="J62"/>
          <cell r="K62"/>
          <cell r="L62"/>
          <cell r="M62"/>
        </row>
        <row r="63">
          <cell r="B63"/>
          <cell r="C63"/>
          <cell r="D63"/>
          <cell r="I63"/>
          <cell r="J63"/>
          <cell r="K63"/>
          <cell r="L63"/>
          <cell r="M63"/>
        </row>
        <row r="64">
          <cell r="B64"/>
          <cell r="C64"/>
          <cell r="D64"/>
          <cell r="I64"/>
          <cell r="J64"/>
          <cell r="K64"/>
          <cell r="L64"/>
          <cell r="M64"/>
        </row>
        <row r="65">
          <cell r="B65"/>
          <cell r="C65"/>
          <cell r="D65"/>
          <cell r="E65"/>
          <cell r="F65"/>
          <cell r="G65"/>
          <cell r="I65"/>
          <cell r="J65"/>
          <cell r="K65"/>
          <cell r="L65"/>
          <cell r="M65"/>
        </row>
        <row r="66">
          <cell r="B66"/>
          <cell r="C66"/>
          <cell r="D66"/>
          <cell r="E66"/>
          <cell r="F66"/>
          <cell r="G66"/>
          <cell r="I66"/>
          <cell r="J66"/>
          <cell r="K66"/>
          <cell r="L66"/>
          <cell r="M66"/>
        </row>
        <row r="67">
          <cell r="B67"/>
          <cell r="C67"/>
          <cell r="D67"/>
          <cell r="E67"/>
          <cell r="F67"/>
          <cell r="G67"/>
          <cell r="I67"/>
          <cell r="J67"/>
          <cell r="K67"/>
          <cell r="L67"/>
          <cell r="M67"/>
        </row>
        <row r="68">
          <cell r="B68"/>
          <cell r="C68"/>
          <cell r="D68"/>
          <cell r="E68"/>
          <cell r="F68"/>
          <cell r="G68"/>
          <cell r="I68"/>
          <cell r="J68"/>
          <cell r="K68"/>
          <cell r="L68"/>
          <cell r="M68"/>
        </row>
        <row r="69">
          <cell r="B69"/>
          <cell r="C69"/>
          <cell r="D69"/>
          <cell r="E69"/>
          <cell r="F69"/>
          <cell r="G69"/>
          <cell r="I69"/>
          <cell r="J69"/>
          <cell r="K69"/>
          <cell r="L69"/>
          <cell r="M69"/>
        </row>
        <row r="70">
          <cell r="B70"/>
          <cell r="C70"/>
          <cell r="D70"/>
          <cell r="E70"/>
          <cell r="F70"/>
          <cell r="G70"/>
          <cell r="I70"/>
          <cell r="J70"/>
          <cell r="K70"/>
          <cell r="L70"/>
          <cell r="M70"/>
        </row>
        <row r="71">
          <cell r="B71"/>
          <cell r="C71"/>
          <cell r="D71"/>
          <cell r="E71"/>
          <cell r="F71"/>
          <cell r="G71"/>
          <cell r="I71"/>
          <cell r="J71"/>
          <cell r="K71"/>
          <cell r="L71"/>
          <cell r="M71"/>
        </row>
      </sheetData>
      <sheetData sheetId="5"/>
      <sheetData sheetId="6"/>
      <sheetData sheetId="7">
        <row r="47">
          <cell r="B47" t="str">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ell>
        </row>
        <row r="48">
          <cell r="B48" t="str">
            <v>Nota 03: Os custos de Despesas Fiscais adotados foram de 9,469% em atendimento ao Parecer GJUR nº 024/2017.</v>
          </cell>
        </row>
        <row r="49">
          <cell r="B49" t="str">
            <v>Nota 04: O licitante é responsável pela informação da alíquota correspondente de acordo com o seu regime de tributação.</v>
          </cell>
        </row>
        <row r="50">
          <cell r="B50" t="str">
            <v>Nota 05: Os valores propostos serão da exclusiva e total responsabilidade do licitante, não lhe cabendo o direito de pleitear qualquer alteração de alíquota ou valor proposto.</v>
          </cell>
        </row>
        <row r="51">
          <cell r="B51" t="str">
            <v>Nota 06: Os valores de referência apresentados para os insumos da equipe técnica, serviços de apoio e serviços gráficos, não são valores máximos admissíveis.</v>
          </cell>
        </row>
        <row r="52">
          <cell r="B52" t="str">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Outubro de 2021</v>
          </cell>
        </row>
        <row r="53">
          <cell r="B53" t="str">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ell>
        </row>
        <row r="54">
          <cell r="B54" t="str">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ell>
        </row>
      </sheetData>
      <sheetData sheetId="8">
        <row r="5">
          <cell r="L5">
            <v>15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F5CE3-699E-4FB7-8DF2-3F3E1E06924A}">
  <sheetPr codeName="Planilha1">
    <tabColor theme="3"/>
  </sheetPr>
  <dimension ref="A1:G34"/>
  <sheetViews>
    <sheetView showGridLines="0" view="pageBreakPreview" zoomScale="90" zoomScaleNormal="90" zoomScaleSheetLayoutView="90" workbookViewId="0">
      <selection activeCell="B7" sqref="B7:D7"/>
    </sheetView>
  </sheetViews>
  <sheetFormatPr defaultColWidth="8.54296875" defaultRowHeight="18" customHeight="1"/>
  <cols>
    <col min="1" max="1" width="30.453125" style="138" customWidth="1"/>
    <col min="2" max="4" width="23.54296875" style="138" customWidth="1"/>
    <col min="5" max="5" width="5.54296875" style="138" customWidth="1"/>
    <col min="6" max="6" width="47.453125" style="138" customWidth="1"/>
    <col min="7" max="16384" width="8.54296875" style="138"/>
  </cols>
  <sheetData>
    <row r="1" spans="1:7" ht="56.9" customHeight="1">
      <c r="A1" s="134"/>
      <c r="B1" s="135"/>
      <c r="C1" s="135"/>
      <c r="D1" s="136"/>
      <c r="E1" s="137"/>
      <c r="F1" s="137"/>
    </row>
    <row r="2" spans="1:7" ht="18" customHeight="1">
      <c r="A2" s="678" t="s">
        <v>487</v>
      </c>
      <c r="B2" s="679"/>
      <c r="C2" s="679"/>
      <c r="D2" s="679"/>
      <c r="E2" s="137"/>
      <c r="F2" s="137"/>
    </row>
    <row r="3" spans="1:7" ht="7.4" customHeight="1">
      <c r="A3" s="137"/>
      <c r="B3" s="137"/>
      <c r="C3" s="137"/>
      <c r="D3" s="137"/>
      <c r="E3" s="137"/>
      <c r="F3" s="137"/>
    </row>
    <row r="4" spans="1:7" ht="18" customHeight="1">
      <c r="A4" s="139" t="s">
        <v>488</v>
      </c>
      <c r="B4" s="680" t="s">
        <v>758</v>
      </c>
      <c r="C4" s="681"/>
      <c r="D4" s="682"/>
      <c r="E4" s="137"/>
      <c r="F4" s="137"/>
    </row>
    <row r="5" spans="1:7" ht="7.4" customHeight="1" thickBot="1">
      <c r="A5" s="137"/>
      <c r="B5" s="137"/>
      <c r="C5" s="137"/>
      <c r="D5" s="137"/>
      <c r="E5" s="137"/>
      <c r="F5" s="137"/>
    </row>
    <row r="6" spans="1:7" ht="33" customHeight="1">
      <c r="A6" s="139" t="s">
        <v>501</v>
      </c>
      <c r="B6" s="680" t="s">
        <v>789</v>
      </c>
      <c r="C6" s="681"/>
      <c r="D6" s="682"/>
      <c r="E6" s="137"/>
      <c r="F6" s="683" t="str">
        <f>B6&amp;", TRECHO: "&amp;B7&amp;". "&amp;B8&amp;" "&amp;B9</f>
        <v xml:space="preserve">ELABORAÇÃO DO PROJETO BÁSICO E EXECUTIVO DE ENGENHARIA PARA IMPLANTAÇÃO E PAVIMENTAÇÃO DA RODOVIA PE-098, TRECHO: TRECHO: ENTR. BR-232 - ENTR. PE-097 (SERRA NEGRA), COM EXTENSÃO TOTAL DE 12,5 KM.  </v>
      </c>
    </row>
    <row r="7" spans="1:7" ht="33" customHeight="1">
      <c r="A7" s="139" t="s">
        <v>503</v>
      </c>
      <c r="B7" s="680" t="s">
        <v>790</v>
      </c>
      <c r="C7" s="681"/>
      <c r="D7" s="682"/>
      <c r="E7" s="137"/>
      <c r="F7" s="684"/>
    </row>
    <row r="8" spans="1:7" ht="18" customHeight="1">
      <c r="A8" s="139" t="s">
        <v>502</v>
      </c>
      <c r="B8" s="686"/>
      <c r="C8" s="687"/>
      <c r="D8" s="688"/>
      <c r="E8" s="137"/>
      <c r="F8" s="684"/>
    </row>
    <row r="9" spans="1:7" ht="33" customHeight="1" thickBot="1">
      <c r="A9" s="139" t="s">
        <v>504</v>
      </c>
      <c r="B9" s="680"/>
      <c r="C9" s="681"/>
      <c r="D9" s="682"/>
      <c r="E9" s="137"/>
      <c r="F9" s="685"/>
    </row>
    <row r="10" spans="1:7" ht="18" customHeight="1">
      <c r="A10" s="139" t="s">
        <v>0</v>
      </c>
      <c r="B10" s="533" t="str">
        <f>'BANCO DE PREÇOS'!C1</f>
        <v>SICRO/DNIT - JULHO/2025</v>
      </c>
      <c r="C10" s="534"/>
      <c r="D10" s="535"/>
      <c r="E10" s="137"/>
      <c r="F10" s="137"/>
    </row>
    <row r="11" spans="1:7" ht="18" customHeight="1">
      <c r="A11" s="139" t="s">
        <v>505</v>
      </c>
      <c r="B11" s="533" t="str">
        <f>'BANCO DE PREÇOS'!G1</f>
        <v>JUL/2025</v>
      </c>
      <c r="C11" s="534"/>
      <c r="D11" s="535"/>
      <c r="E11" s="137"/>
      <c r="F11" s="137"/>
    </row>
    <row r="12" spans="1:7" ht="7.4" customHeight="1">
      <c r="A12" s="137"/>
      <c r="B12" s="137"/>
      <c r="C12" s="137"/>
      <c r="D12" s="137"/>
      <c r="E12" s="137"/>
      <c r="F12" s="137"/>
    </row>
    <row r="13" spans="1:7" ht="24.75" customHeight="1">
      <c r="A13" s="139" t="s">
        <v>392</v>
      </c>
      <c r="B13" s="536">
        <v>12.5</v>
      </c>
      <c r="C13" s="571" t="s">
        <v>704</v>
      </c>
      <c r="D13" s="538">
        <v>2</v>
      </c>
      <c r="E13" s="243" t="str">
        <f>ROUND(B13*0.4,0)&amp;" KM (ADOTADO 40% PARA QUALIFICAÇÃO)"</f>
        <v>5 KM (ADOTADO 40% PARA QUALIFICAÇÃO)</v>
      </c>
      <c r="F13" s="137"/>
    </row>
    <row r="14" spans="1:7" ht="18" customHeight="1">
      <c r="A14" s="139" t="s">
        <v>489</v>
      </c>
      <c r="B14" s="555">
        <v>140</v>
      </c>
      <c r="C14" s="537"/>
      <c r="D14" s="538"/>
      <c r="E14" s="137"/>
      <c r="F14" s="137"/>
    </row>
    <row r="15" spans="1:7" ht="7.4" customHeight="1">
      <c r="A15" s="137"/>
      <c r="E15" s="137"/>
      <c r="F15" s="137"/>
    </row>
    <row r="16" spans="1:7" ht="18" customHeight="1">
      <c r="A16" s="139" t="s">
        <v>490</v>
      </c>
      <c r="B16" s="539">
        <v>1</v>
      </c>
      <c r="C16" s="537"/>
      <c r="D16" s="538"/>
      <c r="E16" s="137"/>
      <c r="F16" s="333" t="s">
        <v>791</v>
      </c>
      <c r="G16" s="353"/>
    </row>
    <row r="17" spans="1:6" ht="39">
      <c r="A17" s="546" t="s">
        <v>757</v>
      </c>
      <c r="B17" s="536">
        <v>114</v>
      </c>
      <c r="C17" s="572" t="s">
        <v>705</v>
      </c>
      <c r="D17" s="578">
        <f>B17+(B13/2)</f>
        <v>120.25</v>
      </c>
      <c r="F17" s="621" t="s">
        <v>759</v>
      </c>
    </row>
    <row r="18" spans="1:6" ht="18" customHeight="1">
      <c r="A18" s="546" t="s">
        <v>694</v>
      </c>
      <c r="B18" s="539">
        <v>3</v>
      </c>
      <c r="C18" s="537"/>
      <c r="D18" s="538"/>
      <c r="E18" s="137"/>
      <c r="F18" s="137"/>
    </row>
    <row r="19" spans="1:6" ht="7.4" customHeight="1">
      <c r="A19" s="137"/>
      <c r="B19" s="137"/>
      <c r="C19" s="137"/>
      <c r="D19" s="137"/>
      <c r="E19" s="137"/>
      <c r="F19" s="137"/>
    </row>
    <row r="20" spans="1:6" ht="18" customHeight="1">
      <c r="A20" s="139" t="s">
        <v>491</v>
      </c>
      <c r="B20" s="539">
        <v>2</v>
      </c>
      <c r="C20" s="537"/>
      <c r="D20" s="538"/>
      <c r="E20" s="137"/>
      <c r="F20" s="137"/>
    </row>
    <row r="21" spans="1:6" ht="18" customHeight="1">
      <c r="A21" s="546" t="s">
        <v>695</v>
      </c>
      <c r="B21" s="541"/>
      <c r="C21" s="540">
        <v>15</v>
      </c>
      <c r="D21" s="538"/>
      <c r="E21" s="638">
        <f>ROUNDDOWN(C21*20%,0)</f>
        <v>3</v>
      </c>
      <c r="F21" s="517" t="str">
        <f>ROUND(C21*0.2,2)&amp;" M (ADOTADO 20% PARA QUALIFICAÇÃO)"</f>
        <v>3 M (ADOTADO 20% PARA QUALIFICAÇÃO)</v>
      </c>
    </row>
    <row r="22" spans="1:6" ht="18" customHeight="1">
      <c r="A22" s="139" t="s">
        <v>492</v>
      </c>
      <c r="B22" s="539">
        <v>0</v>
      </c>
      <c r="C22" s="542"/>
      <c r="D22" s="543"/>
      <c r="F22" s="243"/>
    </row>
    <row r="23" spans="1:6" ht="18" customHeight="1">
      <c r="A23" s="139" t="s">
        <v>493</v>
      </c>
      <c r="B23" s="539">
        <v>0</v>
      </c>
      <c r="C23" s="537"/>
      <c r="D23" s="538"/>
      <c r="E23" s="137"/>
      <c r="F23" s="137"/>
    </row>
    <row r="24" spans="1:6" ht="7.4" customHeight="1">
      <c r="A24" s="137"/>
      <c r="B24" s="137"/>
      <c r="C24" s="137"/>
      <c r="D24" s="137"/>
      <c r="E24" s="137"/>
      <c r="F24" s="137"/>
    </row>
    <row r="25" spans="1:6" ht="18" customHeight="1">
      <c r="A25" s="139" t="s">
        <v>494</v>
      </c>
      <c r="B25" s="532">
        <v>0</v>
      </c>
      <c r="C25" s="544"/>
      <c r="D25" s="545"/>
      <c r="E25" s="137"/>
      <c r="F25" s="137"/>
    </row>
    <row r="26" spans="1:6" ht="18" customHeight="1">
      <c r="A26" s="139" t="s">
        <v>495</v>
      </c>
      <c r="B26" s="536">
        <v>0</v>
      </c>
      <c r="C26" s="537"/>
      <c r="D26" s="538"/>
      <c r="E26" s="137"/>
      <c r="F26" s="137"/>
    </row>
    <row r="27" spans="1:6" ht="18" customHeight="1">
      <c r="A27" s="139" t="s">
        <v>496</v>
      </c>
      <c r="B27" s="532">
        <f>B13</f>
        <v>12.5</v>
      </c>
      <c r="C27" s="537"/>
      <c r="D27" s="538"/>
      <c r="E27" s="137"/>
      <c r="F27" s="580"/>
    </row>
    <row r="28" spans="1:6" ht="18" customHeight="1">
      <c r="A28" s="546" t="s">
        <v>688</v>
      </c>
      <c r="B28" s="536">
        <v>0</v>
      </c>
      <c r="C28" s="537"/>
      <c r="D28" s="538"/>
      <c r="E28" s="137"/>
      <c r="F28" s="137"/>
    </row>
    <row r="29" spans="1:6" ht="7.4" customHeight="1">
      <c r="A29" s="137"/>
      <c r="B29" s="137"/>
      <c r="C29" s="137"/>
      <c r="D29" s="137"/>
      <c r="E29" s="137"/>
      <c r="F29" s="137"/>
    </row>
    <row r="30" spans="1:6" ht="18" customHeight="1">
      <c r="A30" s="139" t="s">
        <v>497</v>
      </c>
      <c r="B30" s="539">
        <v>2</v>
      </c>
      <c r="C30" s="537"/>
      <c r="D30" s="538"/>
      <c r="E30" s="137"/>
      <c r="F30" s="137"/>
    </row>
    <row r="31" spans="1:6" ht="18" customHeight="1">
      <c r="A31" s="139" t="s">
        <v>498</v>
      </c>
      <c r="B31" s="539">
        <v>7</v>
      </c>
      <c r="C31" s="537"/>
      <c r="D31" s="538"/>
      <c r="E31" s="137"/>
      <c r="F31" s="137"/>
    </row>
    <row r="32" spans="1:6" ht="18" customHeight="1">
      <c r="A32" s="139" t="s">
        <v>499</v>
      </c>
      <c r="B32" s="539">
        <v>3</v>
      </c>
      <c r="C32" s="537"/>
      <c r="D32" s="538"/>
      <c r="E32" s="137"/>
      <c r="F32" s="137"/>
    </row>
    <row r="33" spans="1:6" ht="18" customHeight="1">
      <c r="A33" s="137"/>
      <c r="B33" s="137"/>
      <c r="C33" s="137"/>
      <c r="D33" s="137"/>
      <c r="E33" s="137"/>
      <c r="F33" s="137"/>
    </row>
    <row r="34" spans="1:6" ht="18" customHeight="1">
      <c r="A34" s="137"/>
      <c r="B34" s="137"/>
      <c r="C34" s="137"/>
      <c r="D34" s="137"/>
      <c r="E34" s="137"/>
      <c r="F34" s="137"/>
    </row>
  </sheetData>
  <mergeCells count="7">
    <mergeCell ref="A2:D2"/>
    <mergeCell ref="B6:D6"/>
    <mergeCell ref="F6:F9"/>
    <mergeCell ref="B7:D7"/>
    <mergeCell ref="B9:D9"/>
    <mergeCell ref="B4:D4"/>
    <mergeCell ref="B8:D8"/>
  </mergeCells>
  <pageMargins left="0.511811024" right="0.511811024" top="0.78740157499999996" bottom="0.78740157499999996" header="0.31496062000000002" footer="0.31496062000000002"/>
  <pageSetup paperSize="9" scale="92"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1:M44"/>
  <sheetViews>
    <sheetView showGridLines="0" topLeftCell="A3" zoomScale="84" zoomScaleNormal="84" zoomScaleSheetLayoutView="85" workbookViewId="0">
      <selection activeCell="C10" sqref="C10:J29"/>
    </sheetView>
  </sheetViews>
  <sheetFormatPr defaultColWidth="11.453125" defaultRowHeight="13"/>
  <cols>
    <col min="1" max="1" width="2.54296875" style="60" customWidth="1"/>
    <col min="2" max="2" width="9.453125" style="67" customWidth="1"/>
    <col min="3" max="3" width="8.453125" style="60" customWidth="1"/>
    <col min="4" max="4" width="15.54296875" style="60" customWidth="1"/>
    <col min="5" max="5" width="60.54296875" style="60" customWidth="1"/>
    <col min="6" max="6" width="10.54296875" style="60" customWidth="1"/>
    <col min="7" max="7" width="12.453125" style="60" customWidth="1"/>
    <col min="8" max="8" width="15.54296875" style="60" customWidth="1"/>
    <col min="9" max="9" width="15.54296875" style="59" customWidth="1"/>
    <col min="10" max="11" width="11.453125" style="68"/>
    <col min="12" max="12" width="1.54296875" style="69" customWidth="1"/>
    <col min="13" max="13" width="13" style="68"/>
    <col min="14" max="16384" width="11.453125" style="60"/>
  </cols>
  <sheetData>
    <row r="1" spans="1:13">
      <c r="C1" s="61">
        <v>1</v>
      </c>
      <c r="D1" s="61">
        <v>2</v>
      </c>
      <c r="E1" s="61">
        <v>4</v>
      </c>
      <c r="F1" s="61">
        <v>5</v>
      </c>
      <c r="G1" s="61">
        <v>6</v>
      </c>
      <c r="H1" s="61">
        <v>7</v>
      </c>
      <c r="I1" s="61">
        <v>8</v>
      </c>
    </row>
    <row r="2" spans="1:13" ht="50.15" customHeight="1">
      <c r="B2" s="70"/>
      <c r="C2" s="71"/>
      <c r="D2" s="71"/>
      <c r="E2" s="71"/>
      <c r="F2" s="71"/>
      <c r="G2" s="62"/>
      <c r="H2" s="62"/>
      <c r="I2" s="62"/>
      <c r="J2" s="93"/>
      <c r="K2" s="94"/>
      <c r="L2" s="89"/>
      <c r="M2" s="89"/>
    </row>
    <row r="3" spans="1:13" s="53" customFormat="1" ht="100.4" customHeight="1">
      <c r="B3" s="70"/>
      <c r="C3" s="71"/>
      <c r="D3" s="71"/>
      <c r="E3" s="71"/>
      <c r="F3" s="71"/>
      <c r="G3" s="131" t="s">
        <v>505</v>
      </c>
      <c r="H3" s="128" t="s">
        <v>0</v>
      </c>
      <c r="I3" s="576"/>
      <c r="J3" s="577"/>
      <c r="K3" s="319"/>
      <c r="L3" s="89"/>
      <c r="M3" s="95" t="s">
        <v>3</v>
      </c>
    </row>
    <row r="4" spans="1:13" s="129" customFormat="1" ht="58.5" customHeight="1">
      <c r="B4" s="130" t="str">
        <f>'ANEXO A ORÇAMENTO CONSOLIDADO'!B4</f>
        <v>OBJETO:</v>
      </c>
      <c r="C4" s="689" t="str">
        <f>'ANEXO A ORÇAMENTO CONSOLIDADO'!C4</f>
        <v xml:space="preserve">ELABORAÇÃO DO PROJETO BÁSICO E EXECUTIVO DE ENGENHARIA PARA IMPLANTAÇÃO E PAVIMENTAÇÃO DA RODOVIA PE-098, TRECHO: TRECHO: ENTR. BR-232 - ENTR. PE-097 (SERRA NEGRA), COM EXTENSÃO TOTAL DE 12,5 KM.  </v>
      </c>
      <c r="D4" s="690"/>
      <c r="E4" s="690"/>
      <c r="F4" s="691"/>
      <c r="G4" s="131" t="str">
        <f>'ANEXO A ORÇAMENTO CONSOLIDADO'!F5</f>
        <v>JUL/2025</v>
      </c>
      <c r="H4" s="317" t="str">
        <f>'DADOS GERAIS'!B10</f>
        <v>SICRO/DNIT - JULHO/2025</v>
      </c>
      <c r="I4" s="576"/>
      <c r="J4" s="577"/>
      <c r="K4" s="319"/>
      <c r="L4" s="132"/>
      <c r="M4" s="133"/>
    </row>
    <row r="5" spans="1:13" s="53" customFormat="1" ht="5.15" customHeight="1">
      <c r="B5" s="63"/>
      <c r="C5" s="63"/>
      <c r="D5" s="63"/>
      <c r="E5" s="63"/>
      <c r="F5" s="63"/>
      <c r="G5" s="63"/>
      <c r="H5" s="63"/>
      <c r="I5" s="63"/>
      <c r="J5" s="63"/>
      <c r="K5" s="63"/>
      <c r="L5" s="96"/>
      <c r="M5" s="89"/>
    </row>
    <row r="6" spans="1:13" s="54" customFormat="1" ht="20.149999999999999" customHeight="1">
      <c r="B6" s="697" t="s">
        <v>245</v>
      </c>
      <c r="C6" s="698"/>
      <c r="D6" s="698"/>
      <c r="E6" s="698"/>
      <c r="F6" s="698"/>
      <c r="G6" s="698"/>
      <c r="H6" s="698"/>
      <c r="I6" s="698"/>
      <c r="J6" s="698"/>
      <c r="K6" s="699"/>
      <c r="L6" s="97"/>
      <c r="M6" s="89"/>
    </row>
    <row r="7" spans="1:13" s="53" customFormat="1" ht="5.15" customHeight="1">
      <c r="B7" s="72"/>
      <c r="C7" s="72"/>
      <c r="D7" s="72"/>
      <c r="E7" s="72"/>
      <c r="F7" s="72"/>
      <c r="G7" s="72"/>
      <c r="H7" s="72"/>
      <c r="I7" s="72"/>
      <c r="J7" s="72"/>
      <c r="K7" s="72"/>
      <c r="L7" s="97"/>
      <c r="M7" s="89"/>
    </row>
    <row r="8" spans="1:13" s="55" customFormat="1" ht="20.149999999999999" customHeight="1">
      <c r="B8" s="694" t="s">
        <v>246</v>
      </c>
      <c r="C8" s="695" t="s">
        <v>247</v>
      </c>
      <c r="D8" s="695" t="s">
        <v>248</v>
      </c>
      <c r="E8" s="696" t="s">
        <v>249</v>
      </c>
      <c r="F8" s="695" t="s">
        <v>250</v>
      </c>
      <c r="G8" s="695" t="s">
        <v>251</v>
      </c>
      <c r="H8" s="700" t="s">
        <v>252</v>
      </c>
      <c r="I8" s="700"/>
      <c r="J8" s="702" t="s">
        <v>253</v>
      </c>
      <c r="K8" s="702" t="s">
        <v>254</v>
      </c>
      <c r="L8" s="97"/>
      <c r="M8" s="89"/>
    </row>
    <row r="9" spans="1:13" s="55" customFormat="1" ht="20.149999999999999" customHeight="1">
      <c r="B9" s="694"/>
      <c r="C9" s="695"/>
      <c r="D9" s="695"/>
      <c r="E9" s="696"/>
      <c r="F9" s="695"/>
      <c r="G9" s="695"/>
      <c r="H9" s="64" t="s">
        <v>255</v>
      </c>
      <c r="I9" s="64" t="s">
        <v>256</v>
      </c>
      <c r="J9" s="702"/>
      <c r="K9" s="702"/>
      <c r="L9" s="97"/>
      <c r="M9" s="89"/>
    </row>
    <row r="10" spans="1:13" s="55" customFormat="1" ht="15.5">
      <c r="B10" s="312">
        <v>1</v>
      </c>
      <c r="C10" s="74" t="str">
        <f>'ANEXO A ORÇAMENTO CONSOLIDADO'!B14</f>
        <v>1.1</v>
      </c>
      <c r="D10" s="313" t="str">
        <f>'ANEXO A ORÇAMENTO CONSOLIDADO'!C14</f>
        <v>Comp 001</v>
      </c>
      <c r="E10" s="314" t="str">
        <f>'ANEXO A ORÇAMENTO CONSOLIDADO'!D14</f>
        <v>COORDENAÇÃO E ADMINISTRAÇÃO DOS ESTUDOS E PROJETOS</v>
      </c>
      <c r="F10" s="315" t="str">
        <f>'ANEXO A ORÇAMENTO CONSOLIDADO'!E14</f>
        <v>UN</v>
      </c>
      <c r="G10" s="315">
        <f>'ANEXO A ORÇAMENTO CONSOLIDADO'!F14</f>
        <v>1</v>
      </c>
      <c r="H10" s="316">
        <f>'ANEXO A ORÇAMENTO CONSOLIDADO'!M14</f>
        <v>48736.74</v>
      </c>
      <c r="I10" s="316">
        <f>'ANEXO A ORÇAMENTO CONSOLIDADO'!M14</f>
        <v>48736.74</v>
      </c>
      <c r="J10" s="101">
        <f t="shared" ref="J10:J29" si="0">I10/$I$30</f>
        <v>5.6225613292134921E-2</v>
      </c>
      <c r="K10" s="119"/>
      <c r="L10" s="97"/>
      <c r="M10" s="120"/>
    </row>
    <row r="11" spans="1:13" s="55" customFormat="1" ht="15.5">
      <c r="B11" s="312">
        <v>2</v>
      </c>
      <c r="C11" s="74" t="str">
        <f>'ANEXO A ORÇAMENTO CONSOLIDADO'!B17</f>
        <v>2.1</v>
      </c>
      <c r="D11" s="313" t="str">
        <f>'ANEXO A ORÇAMENTO CONSOLIDADO'!C17</f>
        <v>Comp 002</v>
      </c>
      <c r="E11" s="314" t="str">
        <f>'ANEXO A ORÇAMENTO CONSOLIDADO'!D17</f>
        <v>ESTUDO DE ALTERNATIVAS DE TRAÇADO</v>
      </c>
      <c r="F11" s="315" t="str">
        <f>'ANEXO A ORÇAMENTO CONSOLIDADO'!E17</f>
        <v>UN</v>
      </c>
      <c r="G11" s="675">
        <f>'ANEXO A ORÇAMENTO CONSOLIDADO'!F17</f>
        <v>1</v>
      </c>
      <c r="H11" s="316">
        <f>'ANEXO A ORÇAMENTO CONSOLIDADO'!M17</f>
        <v>35656.160000000003</v>
      </c>
      <c r="I11" s="316">
        <f>'ANEXO A ORÇAMENTO CONSOLIDADO'!M17</f>
        <v>35656.160000000003</v>
      </c>
      <c r="J11" s="101">
        <f t="shared" si="0"/>
        <v>4.1135075174139467E-2</v>
      </c>
      <c r="K11" s="674"/>
      <c r="L11" s="97"/>
      <c r="M11" s="120"/>
    </row>
    <row r="12" spans="1:13" s="57" customFormat="1" ht="15.5">
      <c r="A12" s="55"/>
      <c r="B12" s="312">
        <v>3</v>
      </c>
      <c r="C12" s="74" t="str">
        <f>'ANEXO A ORÇAMENTO CONSOLIDADO'!B20</f>
        <v>3.1</v>
      </c>
      <c r="D12" s="75" t="str">
        <f>'ANEXO A ORÇAMENTO CONSOLIDADO'!C20</f>
        <v>Comp 004</v>
      </c>
      <c r="E12" s="314" t="str">
        <f>'ANEXO A ORÇAMENTO CONSOLIDADO'!D20</f>
        <v>ESTUDOS DE TRÁFEGO</v>
      </c>
      <c r="F12" s="315" t="str">
        <f>'ANEXO A ORÇAMENTO CONSOLIDADO'!E20</f>
        <v>UN</v>
      </c>
      <c r="G12" s="315">
        <f>'ANEXO A ORÇAMENTO CONSOLIDADO'!F20</f>
        <v>1</v>
      </c>
      <c r="H12" s="316">
        <f>'ANEXO A ORÇAMENTO CONSOLIDADO'!G20</f>
        <v>69414.73</v>
      </c>
      <c r="I12" s="316">
        <f>'ANEXO A ORÇAMENTO CONSOLIDADO'!M20</f>
        <v>69414.73</v>
      </c>
      <c r="J12" s="101">
        <f t="shared" si="0"/>
        <v>8.0080977220839081E-2</v>
      </c>
      <c r="K12" s="121"/>
      <c r="L12" s="97"/>
      <c r="M12" s="120"/>
    </row>
    <row r="13" spans="1:13" s="57" customFormat="1" ht="15.5">
      <c r="A13" s="55"/>
      <c r="B13" s="312">
        <v>4</v>
      </c>
      <c r="C13" s="74" t="str">
        <f>'ANEXO A ORÇAMENTO CONSOLIDADO'!B21</f>
        <v>3.2</v>
      </c>
      <c r="D13" s="75" t="str">
        <f>'ANEXO A ORÇAMENTO CONSOLIDADO'!C21</f>
        <v>Comp 005</v>
      </c>
      <c r="E13" s="314" t="str">
        <f>'ANEXO A ORÇAMENTO CONSOLIDADO'!D21</f>
        <v>ESTUDOS GEOLÓGICOS</v>
      </c>
      <c r="F13" s="315" t="str">
        <f>'ANEXO A ORÇAMENTO CONSOLIDADO'!E21</f>
        <v>UN</v>
      </c>
      <c r="G13" s="315">
        <f>'ANEXO A ORÇAMENTO CONSOLIDADO'!F21</f>
        <v>1</v>
      </c>
      <c r="H13" s="316">
        <f>'ANEXO A ORÇAMENTO CONSOLIDADO'!G21</f>
        <v>12006.97</v>
      </c>
      <c r="I13" s="316">
        <f>'ANEXO A ORÇAMENTO CONSOLIDADO'!M21</f>
        <v>12006.97</v>
      </c>
      <c r="J13" s="101">
        <f t="shared" si="0"/>
        <v>1.3851957517681019E-2</v>
      </c>
      <c r="K13" s="121"/>
      <c r="L13" s="97"/>
      <c r="M13" s="120"/>
    </row>
    <row r="14" spans="1:13" s="57" customFormat="1" ht="15.5">
      <c r="A14" s="55"/>
      <c r="B14" s="312">
        <v>5</v>
      </c>
      <c r="C14" s="74" t="str">
        <f>'ANEXO A ORÇAMENTO CONSOLIDADO'!B22</f>
        <v>3.3</v>
      </c>
      <c r="D14" s="75" t="str">
        <f>'ANEXO A ORÇAMENTO CONSOLIDADO'!C22</f>
        <v>Comp 006</v>
      </c>
      <c r="E14" s="314" t="str">
        <f>'ANEXO A ORÇAMENTO CONSOLIDADO'!D22</f>
        <v>DIAGNÓSTICO PRELIMINAR AMBIENTAL</v>
      </c>
      <c r="F14" s="315" t="str">
        <f>'ANEXO A ORÇAMENTO CONSOLIDADO'!E22</f>
        <v>UN</v>
      </c>
      <c r="G14" s="315">
        <f>'ANEXO A ORÇAMENTO CONSOLIDADO'!F22</f>
        <v>1</v>
      </c>
      <c r="H14" s="316">
        <f>'ANEXO A ORÇAMENTO CONSOLIDADO'!G22</f>
        <v>23980.15</v>
      </c>
      <c r="I14" s="316">
        <f>'ANEXO A ORÇAMENTO CONSOLIDADO'!M22</f>
        <v>23980.15</v>
      </c>
      <c r="J14" s="101">
        <f t="shared" si="0"/>
        <v>2.7664932873790685E-2</v>
      </c>
      <c r="K14" s="121"/>
      <c r="L14" s="97"/>
      <c r="M14" s="120"/>
    </row>
    <row r="15" spans="1:13" s="57" customFormat="1" ht="15.5">
      <c r="A15" s="55"/>
      <c r="B15" s="312">
        <v>6</v>
      </c>
      <c r="C15" s="74" t="str">
        <f>'ANEXO A ORÇAMENTO CONSOLIDADO'!B23</f>
        <v>3.4</v>
      </c>
      <c r="D15" s="75" t="str">
        <f>'ANEXO A ORÇAMENTO CONSOLIDADO'!C23</f>
        <v>Comp 007</v>
      </c>
      <c r="E15" s="314" t="str">
        <f>'ANEXO A ORÇAMENTO CONSOLIDADO'!D23</f>
        <v>ESTUDOS HIDROLÓGICOS E HIDRÁULICOS</v>
      </c>
      <c r="F15" s="315" t="str">
        <f>'ANEXO A ORÇAMENTO CONSOLIDADO'!E23</f>
        <v>UN</v>
      </c>
      <c r="G15" s="315">
        <f>'ANEXO A ORÇAMENTO CONSOLIDADO'!F23</f>
        <v>1</v>
      </c>
      <c r="H15" s="316">
        <f>'ANEXO A ORÇAMENTO CONSOLIDADO'!G23</f>
        <v>24368.81</v>
      </c>
      <c r="I15" s="316">
        <f>'ANEXO A ORÇAMENTO CONSOLIDADO'!M23</f>
        <v>24368.81</v>
      </c>
      <c r="J15" s="101">
        <f t="shared" si="0"/>
        <v>2.8113314256339478E-2</v>
      </c>
      <c r="K15" s="121"/>
      <c r="L15" s="97"/>
      <c r="M15" s="120"/>
    </row>
    <row r="16" spans="1:13" s="57" customFormat="1" ht="15.5">
      <c r="A16" s="55"/>
      <c r="B16" s="312">
        <v>7</v>
      </c>
      <c r="C16" s="74" t="str">
        <f>'ANEXO A ORÇAMENTO CONSOLIDADO'!B24</f>
        <v>3.5</v>
      </c>
      <c r="D16" s="75" t="str">
        <f>'ANEXO A ORÇAMENTO CONSOLIDADO'!C24</f>
        <v>Comp 008</v>
      </c>
      <c r="E16" s="314" t="str">
        <f>'ANEXO A ORÇAMENTO CONSOLIDADO'!D24</f>
        <v>ESTUDOS TOPOGRÁFICOS</v>
      </c>
      <c r="F16" s="315" t="str">
        <f>'ANEXO A ORÇAMENTO CONSOLIDADO'!E24</f>
        <v>UN</v>
      </c>
      <c r="G16" s="315">
        <f>'ANEXO A ORÇAMENTO CONSOLIDADO'!F24</f>
        <v>1</v>
      </c>
      <c r="H16" s="316">
        <f>'ANEXO A ORÇAMENTO CONSOLIDADO'!G24</f>
        <v>67515.820000000007</v>
      </c>
      <c r="I16" s="316">
        <f>'ANEXO A ORÇAMENTO CONSOLIDADO'!M24</f>
        <v>67515.820000000007</v>
      </c>
      <c r="J16" s="101">
        <f t="shared" si="0"/>
        <v>7.7890281262583197E-2</v>
      </c>
      <c r="K16" s="121"/>
      <c r="L16" s="97"/>
      <c r="M16" s="120"/>
    </row>
    <row r="17" spans="1:13" s="57" customFormat="1" ht="15.5">
      <c r="A17" s="55"/>
      <c r="B17" s="312">
        <v>8</v>
      </c>
      <c r="C17" s="74" t="str">
        <f>'ANEXO A ORÇAMENTO CONSOLIDADO'!B25</f>
        <v>3.6</v>
      </c>
      <c r="D17" s="75" t="str">
        <f>'ANEXO A ORÇAMENTO CONSOLIDADO'!C25</f>
        <v>Comp 009</v>
      </c>
      <c r="E17" s="314" t="str">
        <f>'ANEXO A ORÇAMENTO CONSOLIDADO'!D25</f>
        <v>ESTUDOS GEOTÉCNICOS</v>
      </c>
      <c r="F17" s="315" t="str">
        <f>'ANEXO A ORÇAMENTO CONSOLIDADO'!E25</f>
        <v>UN</v>
      </c>
      <c r="G17" s="315">
        <f>'ANEXO A ORÇAMENTO CONSOLIDADO'!F25</f>
        <v>1</v>
      </c>
      <c r="H17" s="316">
        <f>'ANEXO A ORÇAMENTO CONSOLIDADO'!G25</f>
        <v>81052.570000000007</v>
      </c>
      <c r="I17" s="316">
        <f>'ANEXO A ORÇAMENTO CONSOLIDADO'!M25</f>
        <v>81052.570000000007</v>
      </c>
      <c r="J17" s="101">
        <f t="shared" si="0"/>
        <v>9.3507084330090542E-2</v>
      </c>
      <c r="K17" s="121"/>
      <c r="L17" s="97"/>
      <c r="M17" s="120"/>
    </row>
    <row r="18" spans="1:13" s="57" customFormat="1" ht="15.5">
      <c r="A18" s="55"/>
      <c r="B18" s="312">
        <v>9</v>
      </c>
      <c r="C18" s="74" t="str">
        <f>'ANEXO A ORÇAMENTO CONSOLIDADO'!B28</f>
        <v>4.1</v>
      </c>
      <c r="D18" s="75" t="str">
        <f>'ANEXO A ORÇAMENTO CONSOLIDADO'!C28</f>
        <v>Comp 010</v>
      </c>
      <c r="E18" s="314" t="str">
        <f>'ANEXO A ORÇAMENTO CONSOLIDADO'!D28</f>
        <v>PROJETO GEOMÉTRICO - BÁSICO</v>
      </c>
      <c r="F18" s="315" t="str">
        <f>'ANEXO A ORÇAMENTO CONSOLIDADO'!E28</f>
        <v>UN</v>
      </c>
      <c r="G18" s="315">
        <f>'ANEXO A ORÇAMENTO CONSOLIDADO'!F28</f>
        <v>1</v>
      </c>
      <c r="H18" s="316">
        <f>'ANEXO A ORÇAMENTO CONSOLIDADO'!M28</f>
        <v>48408.01</v>
      </c>
      <c r="I18" s="316">
        <f>'ANEXO A ORÇAMENTO CONSOLIDADO'!M28</f>
        <v>48408.01</v>
      </c>
      <c r="J18" s="101">
        <f t="shared" si="0"/>
        <v>5.5846370735954033E-2</v>
      </c>
      <c r="K18" s="121"/>
      <c r="L18" s="97"/>
      <c r="M18" s="120"/>
    </row>
    <row r="19" spans="1:13" s="57" customFormat="1" ht="29">
      <c r="A19" s="55"/>
      <c r="B19" s="312">
        <v>10</v>
      </c>
      <c r="C19" s="74" t="str">
        <f>'ANEXO A ORÇAMENTO CONSOLIDADO'!B29</f>
        <v>4.2</v>
      </c>
      <c r="D19" s="75" t="str">
        <f>'ANEXO A ORÇAMENTO CONSOLIDADO'!C29</f>
        <v>Comp 011</v>
      </c>
      <c r="E19" s="314" t="str">
        <f>'ANEXO A ORÇAMENTO CONSOLIDADO'!D29</f>
        <v>PROJETO DE TERRAPLENAGEM, CONTROLE DE EROSÕES E ESTABILIZAÇÃO DE TALUDES - BÁSICO</v>
      </c>
      <c r="F19" s="315" t="str">
        <f>'ANEXO A ORÇAMENTO CONSOLIDADO'!E29</f>
        <v>UN</v>
      </c>
      <c r="G19" s="315">
        <f>'ANEXO A ORÇAMENTO CONSOLIDADO'!F29</f>
        <v>1</v>
      </c>
      <c r="H19" s="316">
        <f>'ANEXO A ORÇAMENTO CONSOLIDADO'!M29</f>
        <v>45793.770000000004</v>
      </c>
      <c r="I19" s="316">
        <f>'ANEXO A ORÇAMENTO CONSOLIDADO'!M29</f>
        <v>45793.770000000004</v>
      </c>
      <c r="J19" s="101">
        <f t="shared" si="0"/>
        <v>5.2830427377969266E-2</v>
      </c>
      <c r="K19" s="122"/>
      <c r="L19" s="97"/>
      <c r="M19" s="120"/>
    </row>
    <row r="20" spans="1:13" s="57" customFormat="1" ht="15.5">
      <c r="A20" s="55"/>
      <c r="B20" s="312">
        <v>11</v>
      </c>
      <c r="C20" s="74" t="str">
        <f>'ANEXO A ORÇAMENTO CONSOLIDADO'!B30</f>
        <v>4.3</v>
      </c>
      <c r="D20" s="75" t="str">
        <f>'ANEXO A ORÇAMENTO CONSOLIDADO'!C30</f>
        <v>Comp 012</v>
      </c>
      <c r="E20" s="314" t="str">
        <f>'ANEXO A ORÇAMENTO CONSOLIDADO'!D30</f>
        <v>PROJETO DE DRENAGEM E OBRAS DE ARTE CORRENTES - BÁSICO</v>
      </c>
      <c r="F20" s="315" t="str">
        <f>'ANEXO A ORÇAMENTO CONSOLIDADO'!E30</f>
        <v>UN</v>
      </c>
      <c r="G20" s="315">
        <f>'ANEXO A ORÇAMENTO CONSOLIDADO'!F30</f>
        <v>1</v>
      </c>
      <c r="H20" s="316">
        <f>'ANEXO A ORÇAMENTO CONSOLIDADO'!M30</f>
        <v>48408.01</v>
      </c>
      <c r="I20" s="316">
        <f>'ANEXO A ORÇAMENTO CONSOLIDADO'!M30</f>
        <v>48408.01</v>
      </c>
      <c r="J20" s="101">
        <f t="shared" si="0"/>
        <v>5.5846370735954033E-2</v>
      </c>
      <c r="K20" s="122"/>
      <c r="L20" s="97"/>
      <c r="M20" s="120"/>
    </row>
    <row r="21" spans="1:13" s="57" customFormat="1" ht="15.5">
      <c r="A21" s="55"/>
      <c r="B21" s="312">
        <v>12</v>
      </c>
      <c r="C21" s="74" t="str">
        <f>'ANEXO A ORÇAMENTO CONSOLIDADO'!B31</f>
        <v>4.4</v>
      </c>
      <c r="D21" s="75" t="str">
        <f>'ANEXO A ORÇAMENTO CONSOLIDADO'!C31</f>
        <v>Comp 013</v>
      </c>
      <c r="E21" s="314" t="str">
        <f>'ANEXO A ORÇAMENTO CONSOLIDADO'!D31</f>
        <v>PROJETO DE PAVIMENTAÇÃO - BÁSICO</v>
      </c>
      <c r="F21" s="315" t="str">
        <f>'ANEXO A ORÇAMENTO CONSOLIDADO'!E31</f>
        <v>UN</v>
      </c>
      <c r="G21" s="315">
        <f>'ANEXO A ORÇAMENTO CONSOLIDADO'!F31</f>
        <v>1</v>
      </c>
      <c r="H21" s="316">
        <f>'ANEXO A ORÇAMENTO CONSOLIDADO'!M31</f>
        <v>45793.770000000004</v>
      </c>
      <c r="I21" s="316">
        <f>'ANEXO A ORÇAMENTO CONSOLIDADO'!M31</f>
        <v>45793.770000000004</v>
      </c>
      <c r="J21" s="101">
        <f t="shared" si="0"/>
        <v>5.2830427377969266E-2</v>
      </c>
      <c r="K21" s="122"/>
      <c r="L21" s="97"/>
      <c r="M21" s="120"/>
    </row>
    <row r="22" spans="1:13" s="57" customFormat="1" ht="15.5">
      <c r="A22" s="55"/>
      <c r="B22" s="312">
        <v>13</v>
      </c>
      <c r="C22" s="74" t="str">
        <f>'ANEXO A ORÇAMENTO CONSOLIDADO'!B32</f>
        <v>4.5</v>
      </c>
      <c r="D22" s="75" t="str">
        <f>'ANEXO A ORÇAMENTO CONSOLIDADO'!C32</f>
        <v>Comp 014</v>
      </c>
      <c r="E22" s="314" t="str">
        <f>'ANEXO A ORÇAMENTO CONSOLIDADO'!D32</f>
        <v>PROJETO DE OBRAS DE ARTE ESPECIAIS - BÁSICO</v>
      </c>
      <c r="F22" s="315" t="str">
        <f>'ANEXO A ORÇAMENTO CONSOLIDADO'!E32</f>
        <v>UN</v>
      </c>
      <c r="G22" s="315">
        <f>'ANEXO A ORÇAMENTO CONSOLIDADO'!F32</f>
        <v>1</v>
      </c>
      <c r="H22" s="316">
        <f>'ANEXO A ORÇAMENTO CONSOLIDADO'!M32</f>
        <v>45465.11</v>
      </c>
      <c r="I22" s="316">
        <f>'ANEXO A ORÇAMENTO CONSOLIDADO'!M32</f>
        <v>45465.11</v>
      </c>
      <c r="J22" s="101">
        <f t="shared" si="0"/>
        <v>5.2451265577968004E-2</v>
      </c>
      <c r="K22" s="121"/>
      <c r="L22" s="97"/>
      <c r="M22" s="120"/>
    </row>
    <row r="23" spans="1:13" s="57" customFormat="1" ht="15.5">
      <c r="A23" s="55"/>
      <c r="B23" s="312">
        <v>14</v>
      </c>
      <c r="C23" s="74" t="str">
        <f>'ANEXO A ORÇAMENTO CONSOLIDADO'!B33</f>
        <v>4.6</v>
      </c>
      <c r="D23" s="75" t="str">
        <f>'ANEXO A ORÇAMENTO CONSOLIDADO'!C33</f>
        <v>Comp 015</v>
      </c>
      <c r="E23" s="314" t="str">
        <f>'ANEXO A ORÇAMENTO CONSOLIDADO'!D33</f>
        <v>PROJETO DE INTERSEÇÕES, RETORNOS E ACESSOS - BÁSICO</v>
      </c>
      <c r="F23" s="315" t="str">
        <f>'ANEXO A ORÇAMENTO CONSOLIDADO'!E33</f>
        <v>UN</v>
      </c>
      <c r="G23" s="315">
        <f>'ANEXO A ORÇAMENTO CONSOLIDADO'!F33</f>
        <v>1</v>
      </c>
      <c r="H23" s="316">
        <f>'ANEXO A ORÇAMENTO CONSOLIDADO'!M33</f>
        <v>45135.46</v>
      </c>
      <c r="I23" s="316">
        <f>'ANEXO A ORÇAMENTO CONSOLIDADO'!M33</f>
        <v>45135.46</v>
      </c>
      <c r="J23" s="101">
        <f t="shared" si="0"/>
        <v>5.2070961654854718E-2</v>
      </c>
      <c r="K23" s="123"/>
      <c r="L23" s="97"/>
      <c r="M23" s="120"/>
    </row>
    <row r="24" spans="1:13" s="57" customFormat="1" ht="15.5">
      <c r="A24" s="55"/>
      <c r="B24" s="312">
        <v>15</v>
      </c>
      <c r="C24" s="74" t="str">
        <f>'ANEXO A ORÇAMENTO CONSOLIDADO'!B34</f>
        <v>4.7</v>
      </c>
      <c r="D24" s="75" t="str">
        <f>'ANEXO A ORÇAMENTO CONSOLIDADO'!C34</f>
        <v>Comp 016</v>
      </c>
      <c r="E24" s="314" t="str">
        <f>'ANEXO A ORÇAMENTO CONSOLIDADO'!D34</f>
        <v>PROJETO DE SINALIZAÇÃO E SEGURANÇA VIÁRIA - BÁSICO</v>
      </c>
      <c r="F24" s="315" t="str">
        <f>'ANEXO A ORÇAMENTO CONSOLIDADO'!E34</f>
        <v>UN</v>
      </c>
      <c r="G24" s="315">
        <f>'ANEXO A ORÇAMENTO CONSOLIDADO'!F34</f>
        <v>1</v>
      </c>
      <c r="H24" s="316">
        <f>'ANEXO A ORÇAMENTO CONSOLIDADO'!M34</f>
        <v>36901.729999999996</v>
      </c>
      <c r="I24" s="316">
        <f>'ANEXO A ORÇAMENTO CONSOLIDADO'!M34</f>
        <v>36901.729999999996</v>
      </c>
      <c r="J24" s="101">
        <f t="shared" si="0"/>
        <v>4.2572039098035155E-2</v>
      </c>
      <c r="K24" s="123"/>
      <c r="L24" s="97"/>
      <c r="M24" s="120"/>
    </row>
    <row r="25" spans="1:13" s="57" customFormat="1" ht="15.5">
      <c r="A25" s="55"/>
      <c r="B25" s="312">
        <v>16</v>
      </c>
      <c r="C25" s="74" t="str">
        <f>'ANEXO A ORÇAMENTO CONSOLIDADO'!B35</f>
        <v>4.8</v>
      </c>
      <c r="D25" s="75" t="str">
        <f>'ANEXO A ORÇAMENTO CONSOLIDADO'!C35</f>
        <v>Comp 017</v>
      </c>
      <c r="E25" s="314" t="str">
        <f>'ANEXO A ORÇAMENTO CONSOLIDADO'!D35</f>
        <v>PROJETO DE OBRAS COMPLEMENTARES - BÁSICO</v>
      </c>
      <c r="F25" s="315" t="str">
        <f>'ANEXO A ORÇAMENTO CONSOLIDADO'!E35</f>
        <v>UN</v>
      </c>
      <c r="G25" s="315">
        <f>'ANEXO A ORÇAMENTO CONSOLIDADO'!F35</f>
        <v>1</v>
      </c>
      <c r="H25" s="316">
        <f>'ANEXO A ORÇAMENTO CONSOLIDADO'!M35</f>
        <v>30308.1</v>
      </c>
      <c r="I25" s="316">
        <f>'ANEXO A ORÇAMENTO CONSOLIDADO'!M35</f>
        <v>30308.1</v>
      </c>
      <c r="J25" s="101">
        <f t="shared" si="0"/>
        <v>3.496523383015266E-2</v>
      </c>
      <c r="K25" s="123"/>
      <c r="L25" s="97"/>
      <c r="M25" s="120"/>
    </row>
    <row r="26" spans="1:13" s="57" customFormat="1" ht="15.5">
      <c r="A26" s="55"/>
      <c r="B26" s="312">
        <v>17</v>
      </c>
      <c r="C26" s="74" t="str">
        <f>'ANEXO A ORÇAMENTO CONSOLIDADO'!B36</f>
        <v>4.9</v>
      </c>
      <c r="D26" s="75" t="str">
        <f>'ANEXO A ORÇAMENTO CONSOLIDADO'!C36</f>
        <v>Comp 020</v>
      </c>
      <c r="E26" s="314" t="str">
        <f>'ANEXO A ORÇAMENTO CONSOLIDADO'!D36</f>
        <v>PROJETO DE DESAPROPRIAÇÃO</v>
      </c>
      <c r="F26" s="315" t="str">
        <f>'ANEXO A ORÇAMENTO CONSOLIDADO'!E36</f>
        <v>UN</v>
      </c>
      <c r="G26" s="315">
        <f>'ANEXO A ORÇAMENTO CONSOLIDADO'!F36</f>
        <v>1</v>
      </c>
      <c r="H26" s="316">
        <f>'ANEXO A ORÇAMENTO CONSOLIDADO'!M36</f>
        <v>36706.94</v>
      </c>
      <c r="I26" s="316">
        <f>'ANEXO A ORÇAMENTO CONSOLIDADO'!M36</f>
        <v>36706.94</v>
      </c>
      <c r="J26" s="101">
        <f t="shared" si="0"/>
        <v>4.2347317723294566E-2</v>
      </c>
      <c r="K26" s="123"/>
      <c r="L26" s="97"/>
      <c r="M26" s="120"/>
    </row>
    <row r="27" spans="1:13" s="57" customFormat="1" ht="15.5">
      <c r="A27" s="55"/>
      <c r="B27" s="312">
        <v>18</v>
      </c>
      <c r="C27" s="74" t="str">
        <f>'ANEXO A ORÇAMENTO CONSOLIDADO'!B37</f>
        <v>4.10</v>
      </c>
      <c r="D27" s="75" t="str">
        <f>'ANEXO A ORÇAMENTO CONSOLIDADO'!C37</f>
        <v>Comp 021</v>
      </c>
      <c r="E27" s="314" t="str">
        <f>'ANEXO A ORÇAMENTO CONSOLIDADO'!D37</f>
        <v>PROJETO DO COMPONENTE AMBIENTAL - BÁSICO</v>
      </c>
      <c r="F27" s="315" t="str">
        <f>'ANEXO A ORÇAMENTO CONSOLIDADO'!E37</f>
        <v>UN</v>
      </c>
      <c r="G27" s="315">
        <f>'ANEXO A ORÇAMENTO CONSOLIDADO'!F37</f>
        <v>1</v>
      </c>
      <c r="H27" s="316">
        <f>'ANEXO A ORÇAMENTO CONSOLIDADO'!M37</f>
        <v>38046.26</v>
      </c>
      <c r="I27" s="316">
        <f>'ANEXO A ORÇAMENTO CONSOLIDADO'!M37</f>
        <v>38046.26</v>
      </c>
      <c r="J27" s="101">
        <f t="shared" si="0"/>
        <v>4.3892437244920798E-2</v>
      </c>
      <c r="K27" s="123"/>
      <c r="L27" s="97"/>
      <c r="M27" s="120"/>
    </row>
    <row r="28" spans="1:13" s="57" customFormat="1" ht="29">
      <c r="A28" s="55"/>
      <c r="B28" s="312">
        <v>19</v>
      </c>
      <c r="C28" s="74" t="str">
        <f>'ANEXO A ORÇAMENTO CONSOLIDADO'!B38</f>
        <v>4.11</v>
      </c>
      <c r="D28" s="75" t="str">
        <f>'ANEXO A ORÇAMENTO CONSOLIDADO'!C38</f>
        <v>Comp 022</v>
      </c>
      <c r="E28" s="314" t="str">
        <f>'ANEXO A ORÇAMENTO CONSOLIDADO'!D38</f>
        <v>PROJETO DE REMANEJAMENTO OU PROTEÇÃO DE SERVIÇOS DE UTILIDADES PÚBLICA - INTERFERÊNCIAS - BÁSICO</v>
      </c>
      <c r="F28" s="315" t="str">
        <f>'ANEXO A ORÇAMENTO CONSOLIDADO'!E38</f>
        <v>UN</v>
      </c>
      <c r="G28" s="315">
        <f>'ANEXO A ORÇAMENTO CONSOLIDADO'!F38</f>
        <v>1</v>
      </c>
      <c r="H28" s="316">
        <f>'ANEXO A ORÇAMENTO CONSOLIDADO'!M38</f>
        <v>30966.38</v>
      </c>
      <c r="I28" s="316">
        <f>'ANEXO A ORÇAMENTO CONSOLIDADO'!M38</f>
        <v>30966.38</v>
      </c>
      <c r="J28" s="101">
        <f t="shared" si="0"/>
        <v>3.5724664943475933E-2</v>
      </c>
      <c r="K28" s="123"/>
      <c r="L28" s="97"/>
      <c r="M28" s="120"/>
    </row>
    <row r="29" spans="1:13" s="57" customFormat="1" ht="15.5">
      <c r="A29" s="55"/>
      <c r="B29" s="312">
        <v>20</v>
      </c>
      <c r="C29" s="74" t="str">
        <f>'ANEXO A ORÇAMENTO CONSOLIDADO'!B39</f>
        <v>4.12</v>
      </c>
      <c r="D29" s="75" t="str">
        <f>'ANEXO A ORÇAMENTO CONSOLIDADO'!C39</f>
        <v>Comp 023</v>
      </c>
      <c r="E29" s="314" t="str">
        <f>'ANEXO A ORÇAMENTO CONSOLIDADO'!D39</f>
        <v>ORÇAMENTO E PLANO DE EXECUÇÃO DA OBRA - BÁSICO</v>
      </c>
      <c r="F29" s="315" t="str">
        <f>'ANEXO A ORÇAMENTO CONSOLIDADO'!E39</f>
        <v>UN</v>
      </c>
      <c r="G29" s="315">
        <f>'ANEXO A ORÇAMENTO CONSOLIDADO'!F39</f>
        <v>1</v>
      </c>
      <c r="H29" s="316">
        <f>'ANEXO A ORÇAMENTO CONSOLIDADO'!M39</f>
        <v>52141.24</v>
      </c>
      <c r="I29" s="316">
        <f>'ANEXO A ORÇAMENTO CONSOLIDADO'!M39</f>
        <v>52141.24</v>
      </c>
      <c r="J29" s="101">
        <f t="shared" si="0"/>
        <v>6.0153247771853373E-2</v>
      </c>
      <c r="K29" s="123"/>
      <c r="L29" s="97"/>
      <c r="M29" s="120"/>
    </row>
    <row r="30" spans="1:13" s="56" customFormat="1" ht="30" customHeight="1">
      <c r="B30" s="76"/>
      <c r="C30" s="701" t="s">
        <v>257</v>
      </c>
      <c r="D30" s="701"/>
      <c r="E30" s="701"/>
      <c r="F30" s="701"/>
      <c r="G30" s="701"/>
      <c r="H30" s="118"/>
      <c r="I30" s="65">
        <f>SUM(I10:I29)</f>
        <v>866806.72999999986</v>
      </c>
      <c r="J30" s="108">
        <f>SUM(J10:J29)</f>
        <v>1</v>
      </c>
      <c r="K30" s="108"/>
      <c r="L30" s="97"/>
      <c r="M30" s="89"/>
    </row>
    <row r="31" spans="1:13" s="56" customFormat="1" ht="30" customHeight="1">
      <c r="B31" s="77"/>
      <c r="C31" s="692" t="s">
        <v>258</v>
      </c>
      <c r="D31" s="693"/>
      <c r="E31" s="693"/>
      <c r="F31" s="693"/>
      <c r="G31" s="78">
        <f>'ANEXO A ORÇAMENTO CONSOLIDADO'!G55</f>
        <v>12.5</v>
      </c>
      <c r="I31" s="65">
        <f>I30/G31</f>
        <v>69344.53839999999</v>
      </c>
      <c r="J31" s="124"/>
      <c r="K31" s="110"/>
      <c r="L31" s="97"/>
    </row>
    <row r="32" spans="1:13" s="55" customFormat="1" ht="15.5">
      <c r="B32" s="79"/>
      <c r="C32" s="80"/>
      <c r="D32" s="80"/>
      <c r="E32" s="81"/>
      <c r="F32" s="58"/>
      <c r="G32" s="58"/>
      <c r="H32" s="58"/>
      <c r="I32" s="58">
        <f>I30-'ANEXO A ORÇAMENTO CONSOLIDADO'!H54</f>
        <v>0</v>
      </c>
      <c r="J32" s="111"/>
      <c r="K32" s="56"/>
      <c r="L32" s="97"/>
      <c r="M32" s="111"/>
    </row>
    <row r="33" spans="1:13" s="58" customFormat="1" ht="14.5">
      <c r="A33" s="91"/>
      <c r="B33" s="91"/>
      <c r="C33" s="91"/>
      <c r="D33" s="91"/>
      <c r="E33" s="91"/>
      <c r="F33" s="91"/>
      <c r="G33" s="91"/>
      <c r="H33" s="91"/>
      <c r="I33" s="91"/>
      <c r="J33" s="91"/>
      <c r="K33" s="91"/>
      <c r="L33" s="91"/>
      <c r="M33" s="91"/>
    </row>
    <row r="34" spans="1:13" s="58" customFormat="1" ht="14.5">
      <c r="B34" s="82"/>
      <c r="C34" s="66"/>
      <c r="D34" s="66"/>
      <c r="E34" s="55"/>
      <c r="J34" s="91"/>
      <c r="K34" s="91"/>
      <c r="L34" s="91"/>
      <c r="M34" s="91"/>
    </row>
    <row r="35" spans="1:13" s="58" customFormat="1" ht="14.5">
      <c r="B35" s="82"/>
      <c r="C35" s="66"/>
      <c r="D35" s="66"/>
      <c r="E35" s="52"/>
      <c r="J35" s="91"/>
      <c r="K35" s="91"/>
      <c r="L35" s="91"/>
      <c r="M35" s="91"/>
    </row>
    <row r="36" spans="1:13" s="58" customFormat="1" ht="14.5">
      <c r="B36" s="82"/>
      <c r="C36" s="66"/>
      <c r="D36" s="66"/>
      <c r="E36" s="55"/>
      <c r="J36" s="91"/>
      <c r="K36" s="91"/>
      <c r="L36" s="91"/>
      <c r="M36" s="91"/>
    </row>
    <row r="37" spans="1:13" s="58" customFormat="1" ht="14.5">
      <c r="B37" s="82"/>
      <c r="C37" s="66"/>
      <c r="D37" s="66"/>
      <c r="E37" s="55"/>
      <c r="J37" s="91"/>
      <c r="K37" s="91"/>
      <c r="L37" s="91"/>
      <c r="M37" s="91"/>
    </row>
    <row r="38" spans="1:13" s="58" customFormat="1" ht="14.5">
      <c r="B38" s="82"/>
      <c r="C38" s="55"/>
      <c r="D38" s="55"/>
      <c r="E38" s="55"/>
      <c r="F38" s="55"/>
      <c r="G38" s="55"/>
      <c r="H38" s="55"/>
      <c r="J38" s="91"/>
      <c r="K38" s="91"/>
      <c r="L38" s="91"/>
      <c r="M38" s="91"/>
    </row>
    <row r="39" spans="1:13" s="59" customFormat="1">
      <c r="B39" s="92"/>
      <c r="C39" s="60"/>
      <c r="D39" s="60"/>
      <c r="E39" s="60"/>
      <c r="F39" s="60"/>
      <c r="G39" s="60"/>
      <c r="H39" s="60"/>
      <c r="J39" s="69"/>
      <c r="K39" s="69"/>
      <c r="L39" s="69"/>
      <c r="M39" s="69"/>
    </row>
    <row r="40" spans="1:13" s="59" customFormat="1">
      <c r="B40" s="92"/>
      <c r="C40" s="60"/>
      <c r="D40" s="60"/>
      <c r="E40" s="60"/>
      <c r="F40" s="60"/>
      <c r="G40" s="60"/>
      <c r="H40" s="60"/>
      <c r="J40" s="69"/>
      <c r="K40" s="69"/>
      <c r="L40" s="69"/>
      <c r="M40" s="69"/>
    </row>
    <row r="41" spans="1:13" s="59" customFormat="1">
      <c r="B41" s="92"/>
      <c r="C41" s="60"/>
      <c r="D41" s="60"/>
      <c r="E41" s="60"/>
      <c r="F41" s="60"/>
      <c r="G41" s="60"/>
      <c r="H41" s="60"/>
      <c r="J41" s="69"/>
      <c r="K41" s="69"/>
      <c r="L41" s="69"/>
      <c r="M41" s="69"/>
    </row>
    <row r="42" spans="1:13" s="59" customFormat="1">
      <c r="B42" s="92"/>
      <c r="C42" s="60"/>
      <c r="D42" s="60"/>
      <c r="E42" s="60"/>
      <c r="F42" s="60"/>
      <c r="G42" s="60"/>
      <c r="H42" s="60"/>
      <c r="J42" s="69"/>
      <c r="K42" s="69"/>
      <c r="L42" s="69"/>
      <c r="M42" s="69"/>
    </row>
    <row r="43" spans="1:13" s="59" customFormat="1">
      <c r="B43" s="92"/>
      <c r="C43" s="60"/>
      <c r="D43" s="60"/>
      <c r="E43" s="60"/>
      <c r="F43" s="60"/>
      <c r="G43" s="60"/>
      <c r="H43" s="60"/>
      <c r="J43" s="69"/>
      <c r="K43" s="69"/>
      <c r="L43" s="69"/>
      <c r="M43" s="69"/>
    </row>
    <row r="44" spans="1:13" s="59" customFormat="1">
      <c r="B44" s="92"/>
      <c r="C44" s="60"/>
      <c r="D44" s="60"/>
      <c r="E44" s="60"/>
      <c r="F44" s="60"/>
      <c r="G44" s="60"/>
      <c r="H44" s="60"/>
      <c r="J44" s="69"/>
      <c r="K44" s="69"/>
      <c r="L44" s="69"/>
      <c r="M44" s="69"/>
    </row>
  </sheetData>
  <sortState xmlns:xlrd2="http://schemas.microsoft.com/office/spreadsheetml/2017/richdata2" ref="C10:J31">
    <sortCondition ref="C10:C31"/>
  </sortState>
  <mergeCells count="13">
    <mergeCell ref="C4:F4"/>
    <mergeCell ref="C31:F31"/>
    <mergeCell ref="B8:B9"/>
    <mergeCell ref="C8:C9"/>
    <mergeCell ref="D8:D9"/>
    <mergeCell ref="E8:E9"/>
    <mergeCell ref="F8:F9"/>
    <mergeCell ref="B6:K6"/>
    <mergeCell ref="H8:I8"/>
    <mergeCell ref="C30:G30"/>
    <mergeCell ref="G8:G9"/>
    <mergeCell ref="J8:J9"/>
    <mergeCell ref="K8:K9"/>
  </mergeCells>
  <phoneticPr fontId="61" type="noConversion"/>
  <hyperlinks>
    <hyperlink ref="M3" location="'Anexo A ORÇAMENTO CONSOLIDADO'!A1" display="POC" xr:uid="{00000000-0004-0000-0100-000000000000}"/>
  </hyperlinks>
  <printOptions horizontalCentered="1"/>
  <pageMargins left="0.59055118110236204" right="0.59055118110236204" top="0.78740157480314998" bottom="0.98425196850393704" header="0.511811023622047" footer="0.511811023622047"/>
  <pageSetup paperSize="9" scale="70" orientation="landscape" verticalDpi="598"/>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dimension ref="A1:Y49"/>
  <sheetViews>
    <sheetView showGridLines="0" topLeftCell="A3" zoomScale="85" zoomScaleNormal="85" zoomScaleSheetLayoutView="85" workbookViewId="0">
      <selection activeCell="C10" sqref="C10:J29"/>
    </sheetView>
  </sheetViews>
  <sheetFormatPr defaultColWidth="11.453125" defaultRowHeight="13"/>
  <cols>
    <col min="1" max="1" width="2.54296875" style="60" customWidth="1"/>
    <col min="2" max="2" width="9.453125" style="67" customWidth="1"/>
    <col min="3" max="3" width="8.453125" style="60" customWidth="1"/>
    <col min="4" max="4" width="15.54296875" style="60" hidden="1" customWidth="1"/>
    <col min="5" max="5" width="63.54296875" style="60" customWidth="1"/>
    <col min="6" max="6" width="10.54296875" style="60" customWidth="1"/>
    <col min="7" max="7" width="12.453125" style="60" customWidth="1"/>
    <col min="8" max="8" width="15.54296875" style="60" hidden="1" customWidth="1"/>
    <col min="9" max="9" width="15.54296875" style="59" customWidth="1"/>
    <col min="10" max="11" width="11.453125" style="68"/>
    <col min="12" max="12" width="1.54296875" style="69" customWidth="1"/>
    <col min="13" max="13" width="11.453125" style="68"/>
    <col min="14" max="14" width="11.453125" style="60"/>
    <col min="15" max="15" width="12" style="60" bestFit="1" customWidth="1"/>
    <col min="16" max="19" width="11.453125" style="60"/>
    <col min="20" max="20" width="45.453125" style="60" customWidth="1"/>
    <col min="21" max="16384" width="11.453125" style="60"/>
  </cols>
  <sheetData>
    <row r="1" spans="1:25">
      <c r="C1" s="61">
        <v>1</v>
      </c>
      <c r="D1" s="61">
        <v>2</v>
      </c>
      <c r="E1" s="61">
        <v>4</v>
      </c>
      <c r="F1" s="61">
        <v>5</v>
      </c>
      <c r="G1" s="61">
        <v>6</v>
      </c>
      <c r="H1" s="61">
        <v>7</v>
      </c>
      <c r="I1" s="61">
        <v>8</v>
      </c>
    </row>
    <row r="2" spans="1:25" ht="50.15" customHeight="1">
      <c r="B2" s="70"/>
      <c r="C2" s="71"/>
      <c r="D2" s="71"/>
      <c r="E2" s="71"/>
      <c r="F2" s="71"/>
      <c r="G2" s="62"/>
      <c r="H2" s="575"/>
      <c r="I2" s="62"/>
      <c r="J2" s="93"/>
      <c r="K2" s="94"/>
      <c r="L2" s="89"/>
      <c r="M2" s="89"/>
    </row>
    <row r="3" spans="1:25" s="53" customFormat="1" ht="100.4" customHeight="1">
      <c r="B3" s="70"/>
      <c r="C3" s="71"/>
      <c r="D3" s="71"/>
      <c r="E3" s="71"/>
      <c r="F3" s="71"/>
      <c r="G3" s="131" t="s">
        <v>505</v>
      </c>
      <c r="I3" s="128" t="s">
        <v>0</v>
      </c>
      <c r="J3" s="318"/>
      <c r="K3" s="319"/>
      <c r="L3" s="89"/>
      <c r="M3" s="95" t="s">
        <v>3</v>
      </c>
    </row>
    <row r="4" spans="1:25" s="129" customFormat="1" ht="60.75" customHeight="1">
      <c r="B4" s="130" t="str">
        <f>'ANEXO A ORÇAMENTO CONSOLIDADO'!B4</f>
        <v>OBJETO:</v>
      </c>
      <c r="C4" s="703" t="str">
        <f>'ANEXO A ORÇAMENTO CONSOLIDADO'!C4</f>
        <v xml:space="preserve">ELABORAÇÃO DO PROJETO BÁSICO E EXECUTIVO DE ENGENHARIA PARA IMPLANTAÇÃO E PAVIMENTAÇÃO DA RODOVIA PE-098, TRECHO: TRECHO: ENTR. BR-232 - ENTR. PE-097 (SERRA NEGRA), COM EXTENSÃO TOTAL DE 12,5 KM.  </v>
      </c>
      <c r="D4" s="704"/>
      <c r="E4" s="704"/>
      <c r="F4" s="705"/>
      <c r="G4" s="131" t="str">
        <f>'ANEXO A ORÇAMENTO CONSOLIDADO'!F5</f>
        <v>JUL/2025</v>
      </c>
      <c r="I4" s="317" t="str">
        <f>'DADOS GERAIS'!B10</f>
        <v>SICRO/DNIT - JULHO/2025</v>
      </c>
      <c r="J4" s="318"/>
      <c r="K4" s="319"/>
      <c r="L4" s="132"/>
      <c r="M4" s="133"/>
    </row>
    <row r="5" spans="1:25" s="53" customFormat="1" ht="5.15" customHeight="1">
      <c r="B5" s="63"/>
      <c r="C5" s="63"/>
      <c r="D5" s="63"/>
      <c r="E5" s="63"/>
      <c r="F5" s="63"/>
      <c r="G5" s="63"/>
      <c r="H5" s="63"/>
      <c r="I5" s="63"/>
      <c r="J5" s="63"/>
      <c r="K5" s="63"/>
      <c r="L5" s="96"/>
      <c r="M5" s="89"/>
    </row>
    <row r="6" spans="1:25" s="54" customFormat="1" ht="20.149999999999999" customHeight="1">
      <c r="B6" s="697" t="s">
        <v>245</v>
      </c>
      <c r="C6" s="698"/>
      <c r="D6" s="698"/>
      <c r="E6" s="698"/>
      <c r="F6" s="698"/>
      <c r="G6" s="698"/>
      <c r="H6" s="698"/>
      <c r="I6" s="698"/>
      <c r="J6" s="698"/>
      <c r="K6" s="699"/>
      <c r="L6" s="97"/>
      <c r="M6" s="89"/>
    </row>
    <row r="7" spans="1:25" s="53" customFormat="1" ht="5.15" customHeight="1">
      <c r="B7" s="72"/>
      <c r="C7" s="72"/>
      <c r="D7" s="72"/>
      <c r="E7" s="72"/>
      <c r="F7" s="72"/>
      <c r="G7" s="72"/>
      <c r="H7" s="72"/>
      <c r="I7" s="72"/>
      <c r="J7" s="72"/>
      <c r="K7" s="72"/>
      <c r="L7" s="97"/>
      <c r="M7" s="98"/>
    </row>
    <row r="8" spans="1:25" s="55" customFormat="1" ht="20.149999999999999" customHeight="1">
      <c r="B8" s="694" t="s">
        <v>246</v>
      </c>
      <c r="C8" s="695" t="s">
        <v>247</v>
      </c>
      <c r="D8" s="695" t="s">
        <v>248</v>
      </c>
      <c r="E8" s="696" t="s">
        <v>249</v>
      </c>
      <c r="F8" s="695" t="s">
        <v>250</v>
      </c>
      <c r="G8" s="695" t="s">
        <v>251</v>
      </c>
      <c r="H8" s="700" t="s">
        <v>252</v>
      </c>
      <c r="I8" s="700"/>
      <c r="J8" s="702" t="s">
        <v>253</v>
      </c>
      <c r="K8" s="702" t="s">
        <v>254</v>
      </c>
      <c r="L8" s="97"/>
      <c r="M8" s="99"/>
      <c r="S8"/>
      <c r="T8"/>
      <c r="U8"/>
      <c r="V8"/>
      <c r="W8"/>
      <c r="X8"/>
      <c r="Y8"/>
    </row>
    <row r="9" spans="1:25" s="55" customFormat="1" ht="15.5">
      <c r="B9" s="694"/>
      <c r="C9" s="695"/>
      <c r="D9" s="695"/>
      <c r="E9" s="696"/>
      <c r="F9" s="695"/>
      <c r="G9" s="695"/>
      <c r="H9" s="64" t="s">
        <v>255</v>
      </c>
      <c r="I9" s="64" t="s">
        <v>256</v>
      </c>
      <c r="J9" s="702"/>
      <c r="K9" s="702"/>
      <c r="L9" s="97"/>
      <c r="M9" s="100"/>
      <c r="S9"/>
      <c r="T9"/>
      <c r="U9"/>
      <c r="V9"/>
      <c r="W9"/>
      <c r="X9"/>
      <c r="Y9"/>
    </row>
    <row r="10" spans="1:25" s="55" customFormat="1" ht="15.5">
      <c r="B10" s="73">
        <v>1</v>
      </c>
      <c r="C10" s="74" t="s">
        <v>279</v>
      </c>
      <c r="D10" s="75" t="s">
        <v>639</v>
      </c>
      <c r="E10" s="314" t="s">
        <v>260</v>
      </c>
      <c r="F10" s="315" t="s">
        <v>261</v>
      </c>
      <c r="G10" s="315">
        <v>1</v>
      </c>
      <c r="H10" s="316">
        <v>81052.570000000007</v>
      </c>
      <c r="I10" s="316">
        <v>81052.570000000007</v>
      </c>
      <c r="J10" s="101">
        <v>9.3507084330090542E-2</v>
      </c>
      <c r="K10" s="102">
        <f>J10</f>
        <v>9.3507084330090542E-2</v>
      </c>
      <c r="L10" s="97"/>
      <c r="M10" s="103">
        <v>1</v>
      </c>
      <c r="S10"/>
      <c r="T10"/>
      <c r="U10"/>
      <c r="V10"/>
      <c r="W10"/>
      <c r="X10"/>
      <c r="Y10"/>
    </row>
    <row r="11" spans="1:25" s="55" customFormat="1" ht="15.5">
      <c r="B11" s="73">
        <v>2</v>
      </c>
      <c r="C11" s="74" t="s">
        <v>270</v>
      </c>
      <c r="D11" s="75" t="s">
        <v>634</v>
      </c>
      <c r="E11" s="314" t="s">
        <v>278</v>
      </c>
      <c r="F11" s="315" t="s">
        <v>261</v>
      </c>
      <c r="G11" s="315">
        <v>1</v>
      </c>
      <c r="H11" s="316">
        <v>69414.73</v>
      </c>
      <c r="I11" s="316">
        <v>69414.73</v>
      </c>
      <c r="J11" s="101">
        <v>8.0080977220839081E-2</v>
      </c>
      <c r="K11" s="104">
        <f>K10+J11</f>
        <v>0.17358806155092962</v>
      </c>
      <c r="L11" s="97"/>
      <c r="M11" s="103">
        <v>2</v>
      </c>
      <c r="S11"/>
      <c r="T11"/>
      <c r="U11"/>
      <c r="V11"/>
      <c r="W11"/>
      <c r="X11"/>
      <c r="Y11"/>
    </row>
    <row r="12" spans="1:25" s="57" customFormat="1" ht="15.5">
      <c r="A12" s="55"/>
      <c r="B12" s="73">
        <v>3</v>
      </c>
      <c r="C12" s="74" t="s">
        <v>268</v>
      </c>
      <c r="D12" s="75" t="s">
        <v>638</v>
      </c>
      <c r="E12" s="314" t="s">
        <v>263</v>
      </c>
      <c r="F12" s="315" t="s">
        <v>261</v>
      </c>
      <c r="G12" s="315">
        <v>1</v>
      </c>
      <c r="H12" s="316">
        <v>67515.820000000007</v>
      </c>
      <c r="I12" s="316">
        <v>67515.820000000007</v>
      </c>
      <c r="J12" s="101">
        <v>7.7890281262583197E-2</v>
      </c>
      <c r="K12" s="104">
        <f>K11+J12</f>
        <v>0.25147834281351283</v>
      </c>
      <c r="L12" s="97"/>
      <c r="M12" s="103">
        <v>3</v>
      </c>
      <c r="S12"/>
      <c r="T12"/>
      <c r="U12"/>
      <c r="V12"/>
      <c r="W12"/>
      <c r="X12"/>
      <c r="Y12"/>
    </row>
    <row r="13" spans="1:25" s="57" customFormat="1" ht="15.5">
      <c r="A13" s="55"/>
      <c r="B13" s="73">
        <v>4</v>
      </c>
      <c r="C13" s="74" t="s">
        <v>773</v>
      </c>
      <c r="D13" s="75" t="s">
        <v>650</v>
      </c>
      <c r="E13" s="314" t="s">
        <v>275</v>
      </c>
      <c r="F13" s="315" t="s">
        <v>261</v>
      </c>
      <c r="G13" s="315">
        <v>1</v>
      </c>
      <c r="H13" s="316">
        <v>52141.24</v>
      </c>
      <c r="I13" s="316">
        <v>52141.24</v>
      </c>
      <c r="J13" s="101">
        <v>6.0153247771853373E-2</v>
      </c>
      <c r="K13" s="104">
        <f>K12+J13</f>
        <v>0.31163159058536621</v>
      </c>
      <c r="L13" s="97"/>
      <c r="M13" s="103">
        <v>4</v>
      </c>
      <c r="S13"/>
      <c r="T13"/>
      <c r="U13"/>
      <c r="V13"/>
      <c r="W13"/>
      <c r="X13"/>
      <c r="Y13"/>
    </row>
    <row r="14" spans="1:25" s="57" customFormat="1" ht="15.5">
      <c r="A14" s="55"/>
      <c r="B14" s="73">
        <v>5</v>
      </c>
      <c r="C14" s="74" t="s">
        <v>264</v>
      </c>
      <c r="D14" s="75" t="s">
        <v>633</v>
      </c>
      <c r="E14" s="314" t="s">
        <v>265</v>
      </c>
      <c r="F14" s="315" t="s">
        <v>261</v>
      </c>
      <c r="G14" s="315">
        <v>1</v>
      </c>
      <c r="H14" s="316">
        <v>48736.74</v>
      </c>
      <c r="I14" s="316">
        <v>48736.74</v>
      </c>
      <c r="J14" s="101">
        <v>5.6225613292134921E-2</v>
      </c>
      <c r="K14" s="104">
        <f t="shared" ref="K14:K29" si="0">K13+J14</f>
        <v>0.36785720387750115</v>
      </c>
      <c r="L14" s="97"/>
      <c r="M14" s="103">
        <v>5</v>
      </c>
      <c r="S14"/>
      <c r="T14"/>
      <c r="U14"/>
      <c r="V14"/>
      <c r="W14"/>
      <c r="X14"/>
      <c r="Y14"/>
    </row>
    <row r="15" spans="1:25" s="57" customFormat="1" ht="15.5">
      <c r="A15" s="55"/>
      <c r="B15" s="73">
        <v>6</v>
      </c>
      <c r="C15" s="74" t="s">
        <v>316</v>
      </c>
      <c r="D15" s="75" t="s">
        <v>640</v>
      </c>
      <c r="E15" s="314" t="s">
        <v>271</v>
      </c>
      <c r="F15" s="315" t="s">
        <v>261</v>
      </c>
      <c r="G15" s="315">
        <v>1</v>
      </c>
      <c r="H15" s="316">
        <v>48408.01</v>
      </c>
      <c r="I15" s="316">
        <v>48408.01</v>
      </c>
      <c r="J15" s="101">
        <v>5.5846370735954033E-2</v>
      </c>
      <c r="K15" s="104">
        <f t="shared" si="0"/>
        <v>0.4237035746134552</v>
      </c>
      <c r="L15" s="97"/>
      <c r="M15" s="103">
        <v>6</v>
      </c>
      <c r="S15"/>
      <c r="T15"/>
      <c r="U15"/>
      <c r="V15"/>
      <c r="W15"/>
      <c r="X15"/>
      <c r="Y15"/>
    </row>
    <row r="16" spans="1:25" s="57" customFormat="1" ht="30" customHeight="1">
      <c r="A16" s="55"/>
      <c r="B16" s="73">
        <v>7</v>
      </c>
      <c r="C16" s="74" t="s">
        <v>319</v>
      </c>
      <c r="D16" s="75" t="s">
        <v>642</v>
      </c>
      <c r="E16" s="314" t="s">
        <v>274</v>
      </c>
      <c r="F16" s="315" t="s">
        <v>261</v>
      </c>
      <c r="G16" s="315">
        <v>1</v>
      </c>
      <c r="H16" s="316">
        <v>48408.01</v>
      </c>
      <c r="I16" s="316">
        <v>48408.01</v>
      </c>
      <c r="J16" s="101">
        <v>5.5846370735954033E-2</v>
      </c>
      <c r="K16" s="104">
        <f t="shared" si="0"/>
        <v>0.47954994534940926</v>
      </c>
      <c r="L16" s="97"/>
      <c r="M16" s="103">
        <v>7</v>
      </c>
      <c r="S16"/>
      <c r="T16"/>
      <c r="U16"/>
      <c r="V16"/>
      <c r="W16"/>
      <c r="X16"/>
      <c r="Y16"/>
    </row>
    <row r="17" spans="1:25" s="57" customFormat="1" ht="29.15" customHeight="1">
      <c r="A17" s="55"/>
      <c r="B17" s="73">
        <v>8</v>
      </c>
      <c r="C17" s="74" t="s">
        <v>318</v>
      </c>
      <c r="D17" s="75" t="s">
        <v>641</v>
      </c>
      <c r="E17" s="314" t="s">
        <v>690</v>
      </c>
      <c r="F17" s="315" t="s">
        <v>261</v>
      </c>
      <c r="G17" s="315">
        <v>1</v>
      </c>
      <c r="H17" s="316">
        <v>45793.770000000004</v>
      </c>
      <c r="I17" s="316">
        <v>45793.770000000004</v>
      </c>
      <c r="J17" s="101">
        <v>5.2830427377969266E-2</v>
      </c>
      <c r="K17" s="104">
        <f t="shared" si="0"/>
        <v>0.53238037272737848</v>
      </c>
      <c r="L17" s="97"/>
      <c r="M17" s="103">
        <v>8</v>
      </c>
      <c r="S17"/>
      <c r="T17"/>
      <c r="U17"/>
      <c r="V17"/>
      <c r="W17"/>
      <c r="X17"/>
      <c r="Y17"/>
    </row>
    <row r="18" spans="1:25" s="57" customFormat="1" ht="15.5">
      <c r="A18" s="55"/>
      <c r="B18" s="73">
        <v>9</v>
      </c>
      <c r="C18" s="74" t="s">
        <v>321</v>
      </c>
      <c r="D18" s="75" t="s">
        <v>643</v>
      </c>
      <c r="E18" s="314" t="s">
        <v>267</v>
      </c>
      <c r="F18" s="315" t="s">
        <v>261</v>
      </c>
      <c r="G18" s="315">
        <v>1</v>
      </c>
      <c r="H18" s="316">
        <v>45793.770000000004</v>
      </c>
      <c r="I18" s="316">
        <v>45793.770000000004</v>
      </c>
      <c r="J18" s="101">
        <v>5.2830427377969266E-2</v>
      </c>
      <c r="K18" s="104">
        <f t="shared" si="0"/>
        <v>0.58521080010534776</v>
      </c>
      <c r="L18" s="97"/>
      <c r="M18" s="103">
        <v>9</v>
      </c>
      <c r="S18"/>
      <c r="T18"/>
      <c r="U18"/>
      <c r="V18"/>
      <c r="W18"/>
      <c r="X18"/>
      <c r="Y18"/>
    </row>
    <row r="19" spans="1:25" s="57" customFormat="1" ht="29">
      <c r="A19" s="55"/>
      <c r="B19" s="73">
        <v>10</v>
      </c>
      <c r="C19" s="74" t="s">
        <v>323</v>
      </c>
      <c r="D19" s="75" t="s">
        <v>644</v>
      </c>
      <c r="E19" s="314" t="s">
        <v>269</v>
      </c>
      <c r="F19" s="315" t="s">
        <v>261</v>
      </c>
      <c r="G19" s="315">
        <v>1</v>
      </c>
      <c r="H19" s="316">
        <v>45465.11</v>
      </c>
      <c r="I19" s="316">
        <v>45465.11</v>
      </c>
      <c r="J19" s="101">
        <v>5.2451265577968004E-2</v>
      </c>
      <c r="K19" s="104">
        <f t="shared" si="0"/>
        <v>0.63766206568331574</v>
      </c>
      <c r="L19" s="97"/>
      <c r="M19" s="103">
        <v>10</v>
      </c>
      <c r="S19"/>
      <c r="T19"/>
      <c r="U19"/>
      <c r="V19"/>
      <c r="W19"/>
      <c r="X19"/>
      <c r="Y19"/>
    </row>
    <row r="20" spans="1:25" s="57" customFormat="1" ht="15.5">
      <c r="A20" s="55"/>
      <c r="B20" s="73">
        <v>11</v>
      </c>
      <c r="C20" s="74" t="s">
        <v>325</v>
      </c>
      <c r="D20" s="75" t="s">
        <v>645</v>
      </c>
      <c r="E20" s="314" t="s">
        <v>280</v>
      </c>
      <c r="F20" s="315" t="s">
        <v>261</v>
      </c>
      <c r="G20" s="315">
        <v>1</v>
      </c>
      <c r="H20" s="316">
        <v>45135.46</v>
      </c>
      <c r="I20" s="316">
        <v>45135.46</v>
      </c>
      <c r="J20" s="101">
        <v>5.2070961654854718E-2</v>
      </c>
      <c r="K20" s="104">
        <f t="shared" si="0"/>
        <v>0.68973302733817043</v>
      </c>
      <c r="L20" s="97"/>
      <c r="M20" s="103">
        <v>11</v>
      </c>
      <c r="S20"/>
      <c r="T20"/>
      <c r="U20"/>
      <c r="V20"/>
      <c r="W20"/>
      <c r="X20"/>
      <c r="Y20"/>
    </row>
    <row r="21" spans="1:25" s="57" customFormat="1" ht="26.15" customHeight="1">
      <c r="A21" s="55"/>
      <c r="B21" s="73">
        <v>12</v>
      </c>
      <c r="C21" s="74" t="s">
        <v>713</v>
      </c>
      <c r="D21" s="75" t="s">
        <v>648</v>
      </c>
      <c r="E21" s="314" t="s">
        <v>276</v>
      </c>
      <c r="F21" s="315" t="s">
        <v>261</v>
      </c>
      <c r="G21" s="315">
        <v>1</v>
      </c>
      <c r="H21" s="316">
        <v>38046.26</v>
      </c>
      <c r="I21" s="316">
        <v>38046.26</v>
      </c>
      <c r="J21" s="101">
        <v>4.3892437244920798E-2</v>
      </c>
      <c r="K21" s="104">
        <f t="shared" si="0"/>
        <v>0.73362546458309119</v>
      </c>
      <c r="L21" s="97"/>
      <c r="M21" s="103">
        <v>12</v>
      </c>
      <c r="S21"/>
      <c r="T21"/>
      <c r="U21"/>
      <c r="V21"/>
      <c r="W21"/>
      <c r="X21"/>
      <c r="Y21"/>
    </row>
    <row r="22" spans="1:25" s="57" customFormat="1" ht="26.15" customHeight="1">
      <c r="A22" s="55"/>
      <c r="B22" s="73">
        <v>13</v>
      </c>
      <c r="C22" s="74" t="s">
        <v>662</v>
      </c>
      <c r="D22" s="75" t="s">
        <v>646</v>
      </c>
      <c r="E22" s="314" t="s">
        <v>689</v>
      </c>
      <c r="F22" s="315" t="s">
        <v>261</v>
      </c>
      <c r="G22" s="315">
        <v>1</v>
      </c>
      <c r="H22" s="316">
        <v>36901.729999999996</v>
      </c>
      <c r="I22" s="316">
        <v>36901.729999999996</v>
      </c>
      <c r="J22" s="101">
        <v>4.2572039098035155E-2</v>
      </c>
      <c r="K22" s="104">
        <f t="shared" si="0"/>
        <v>0.77619750368112639</v>
      </c>
      <c r="L22" s="97"/>
      <c r="M22" s="103">
        <v>13</v>
      </c>
      <c r="S22"/>
      <c r="T22"/>
      <c r="U22"/>
      <c r="V22"/>
      <c r="W22"/>
      <c r="X22"/>
      <c r="Y22"/>
    </row>
    <row r="23" spans="1:25" s="57" customFormat="1" ht="15.5">
      <c r="A23" s="55"/>
      <c r="B23" s="73">
        <v>14</v>
      </c>
      <c r="C23" s="74" t="s">
        <v>712</v>
      </c>
      <c r="D23" s="75" t="s">
        <v>729</v>
      </c>
      <c r="E23" s="314" t="s">
        <v>744</v>
      </c>
      <c r="F23" s="315" t="s">
        <v>261</v>
      </c>
      <c r="G23" s="315">
        <v>1</v>
      </c>
      <c r="H23" s="316">
        <v>36706.94</v>
      </c>
      <c r="I23" s="316">
        <v>36706.94</v>
      </c>
      <c r="J23" s="101">
        <v>4.2347317723294566E-2</v>
      </c>
      <c r="K23" s="104">
        <f t="shared" si="0"/>
        <v>0.81854482140442097</v>
      </c>
      <c r="L23" s="97"/>
      <c r="M23" s="103">
        <v>14</v>
      </c>
      <c r="S23"/>
      <c r="T23"/>
      <c r="U23"/>
      <c r="V23"/>
      <c r="W23"/>
      <c r="X23"/>
      <c r="Y23"/>
    </row>
    <row r="24" spans="1:25" s="57" customFormat="1" ht="15.5">
      <c r="A24" s="55"/>
      <c r="B24" s="73">
        <v>15</v>
      </c>
      <c r="C24" s="74" t="s">
        <v>277</v>
      </c>
      <c r="D24" s="75" t="s">
        <v>771</v>
      </c>
      <c r="E24" s="314" t="s">
        <v>772</v>
      </c>
      <c r="F24" s="315" t="s">
        <v>261</v>
      </c>
      <c r="G24" s="315">
        <v>1</v>
      </c>
      <c r="H24" s="316">
        <v>35656.160000000003</v>
      </c>
      <c r="I24" s="316">
        <v>35656.160000000003</v>
      </c>
      <c r="J24" s="101">
        <v>4.1135075174139467E-2</v>
      </c>
      <c r="K24" s="105">
        <f t="shared" si="0"/>
        <v>0.85967989657856048</v>
      </c>
      <c r="L24" s="97"/>
      <c r="M24" s="106">
        <v>1</v>
      </c>
      <c r="S24"/>
      <c r="T24"/>
      <c r="U24"/>
      <c r="V24"/>
      <c r="W24"/>
      <c r="X24"/>
      <c r="Y24"/>
    </row>
    <row r="25" spans="1:25" s="57" customFormat="1" ht="24" customHeight="1">
      <c r="A25" s="55"/>
      <c r="B25" s="73">
        <v>16</v>
      </c>
      <c r="C25" s="74" t="s">
        <v>714</v>
      </c>
      <c r="D25" s="75" t="s">
        <v>649</v>
      </c>
      <c r="E25" s="314" t="s">
        <v>715</v>
      </c>
      <c r="F25" s="315" t="s">
        <v>261</v>
      </c>
      <c r="G25" s="315">
        <v>1</v>
      </c>
      <c r="H25" s="316">
        <v>30966.38</v>
      </c>
      <c r="I25" s="316">
        <v>30966.38</v>
      </c>
      <c r="J25" s="101">
        <v>3.5724664943475933E-2</v>
      </c>
      <c r="K25" s="105">
        <f t="shared" si="0"/>
        <v>0.8954045615220364</v>
      </c>
      <c r="L25" s="97"/>
      <c r="M25" s="106">
        <v>2</v>
      </c>
      <c r="S25"/>
      <c r="T25"/>
      <c r="U25"/>
      <c r="V25"/>
      <c r="W25"/>
      <c r="X25"/>
      <c r="Y25"/>
    </row>
    <row r="26" spans="1:25" s="57" customFormat="1" ht="24" customHeight="1">
      <c r="A26" s="55"/>
      <c r="B26" s="73">
        <v>17</v>
      </c>
      <c r="C26" s="74" t="s">
        <v>663</v>
      </c>
      <c r="D26" s="313" t="s">
        <v>647</v>
      </c>
      <c r="E26" s="314" t="s">
        <v>283</v>
      </c>
      <c r="F26" s="315" t="s">
        <v>261</v>
      </c>
      <c r="G26" s="315">
        <v>1</v>
      </c>
      <c r="H26" s="316">
        <v>30308.1</v>
      </c>
      <c r="I26" s="316">
        <v>30308.1</v>
      </c>
      <c r="J26" s="101">
        <v>3.496523383015266E-2</v>
      </c>
      <c r="K26" s="105">
        <f t="shared" si="0"/>
        <v>0.93036979535218911</v>
      </c>
      <c r="L26" s="97"/>
      <c r="M26" s="106">
        <v>3</v>
      </c>
      <c r="S26"/>
      <c r="T26"/>
      <c r="U26"/>
      <c r="V26"/>
      <c r="W26"/>
      <c r="X26"/>
      <c r="Y26"/>
    </row>
    <row r="27" spans="1:25" s="57" customFormat="1" ht="28.4" customHeight="1">
      <c r="A27" s="55"/>
      <c r="B27" s="73">
        <v>18</v>
      </c>
      <c r="C27" s="74" t="s">
        <v>266</v>
      </c>
      <c r="D27" s="75" t="s">
        <v>637</v>
      </c>
      <c r="E27" s="314" t="s">
        <v>282</v>
      </c>
      <c r="F27" s="315" t="s">
        <v>261</v>
      </c>
      <c r="G27" s="315">
        <v>1</v>
      </c>
      <c r="H27" s="316">
        <v>24368.81</v>
      </c>
      <c r="I27" s="316">
        <v>24368.81</v>
      </c>
      <c r="J27" s="101">
        <v>2.8113314256339478E-2</v>
      </c>
      <c r="K27" s="676">
        <f t="shared" si="0"/>
        <v>0.95848310960852856</v>
      </c>
      <c r="L27" s="97"/>
      <c r="M27" s="677">
        <v>1</v>
      </c>
      <c r="S27"/>
      <c r="T27"/>
      <c r="U27"/>
      <c r="V27"/>
      <c r="W27"/>
      <c r="X27"/>
      <c r="Y27"/>
    </row>
    <row r="28" spans="1:25" s="57" customFormat="1" ht="20.149999999999999" customHeight="1">
      <c r="A28" s="55"/>
      <c r="B28" s="73">
        <v>19</v>
      </c>
      <c r="C28" s="74" t="s">
        <v>273</v>
      </c>
      <c r="D28" s="75" t="s">
        <v>636</v>
      </c>
      <c r="E28" s="314" t="s">
        <v>285</v>
      </c>
      <c r="F28" s="315" t="s">
        <v>261</v>
      </c>
      <c r="G28" s="315">
        <v>1</v>
      </c>
      <c r="H28" s="316">
        <v>23980.15</v>
      </c>
      <c r="I28" s="316">
        <v>23980.15</v>
      </c>
      <c r="J28" s="101">
        <v>2.7664932873790685E-2</v>
      </c>
      <c r="K28" s="676">
        <f t="shared" si="0"/>
        <v>0.98614804248231924</v>
      </c>
      <c r="L28" s="97"/>
      <c r="M28" s="677">
        <v>2</v>
      </c>
      <c r="S28"/>
      <c r="T28"/>
      <c r="U28"/>
      <c r="V28"/>
      <c r="W28"/>
      <c r="X28"/>
      <c r="Y28"/>
    </row>
    <row r="29" spans="1:25" s="57" customFormat="1" ht="15.5">
      <c r="A29" s="55"/>
      <c r="B29" s="73">
        <v>20</v>
      </c>
      <c r="C29" s="74" t="s">
        <v>272</v>
      </c>
      <c r="D29" s="75" t="s">
        <v>635</v>
      </c>
      <c r="E29" s="314" t="s">
        <v>287</v>
      </c>
      <c r="F29" s="315" t="s">
        <v>261</v>
      </c>
      <c r="G29" s="315">
        <v>1</v>
      </c>
      <c r="H29" s="316">
        <v>12006.97</v>
      </c>
      <c r="I29" s="316">
        <v>12006.97</v>
      </c>
      <c r="J29" s="101">
        <v>1.3851957517681019E-2</v>
      </c>
      <c r="K29" s="676">
        <f t="shared" si="0"/>
        <v>1.0000000000000002</v>
      </c>
      <c r="L29" s="97"/>
      <c r="M29" s="107">
        <v>3</v>
      </c>
      <c r="S29"/>
      <c r="T29"/>
      <c r="U29"/>
      <c r="V29"/>
      <c r="W29"/>
      <c r="X29"/>
      <c r="Y29"/>
    </row>
    <row r="30" spans="1:25" s="56" customFormat="1" ht="30" customHeight="1">
      <c r="B30" s="76"/>
      <c r="C30" s="701" t="s">
        <v>257</v>
      </c>
      <c r="D30" s="701"/>
      <c r="E30" s="701"/>
      <c r="F30" s="701"/>
      <c r="G30" s="701"/>
      <c r="H30" s="65"/>
      <c r="I30" s="65">
        <f>SUM(I10:I29)</f>
        <v>866806.73</v>
      </c>
      <c r="J30" s="108">
        <f>SUM(J10:J29)</f>
        <v>1.0000000000000002</v>
      </c>
      <c r="K30" s="108"/>
      <c r="L30" s="97"/>
      <c r="M30" s="100"/>
      <c r="O30" s="56" t="b">
        <f>I30='CURVA ABCxconsolidado'!I30</f>
        <v>1</v>
      </c>
    </row>
    <row r="31" spans="1:25" s="56" customFormat="1" ht="30" customHeight="1">
      <c r="B31" s="77"/>
      <c r="C31" s="692" t="s">
        <v>258</v>
      </c>
      <c r="D31" s="693"/>
      <c r="E31" s="693"/>
      <c r="F31" s="693"/>
      <c r="G31" s="78">
        <f>'ANEXO A ORÇAMENTO CONSOLIDADO'!G55</f>
        <v>12.5</v>
      </c>
      <c r="I31" s="65">
        <f>I30/G31</f>
        <v>69344.538400000005</v>
      </c>
      <c r="J31" s="109"/>
      <c r="K31" s="110"/>
      <c r="L31" s="97"/>
      <c r="M31"/>
    </row>
    <row r="32" spans="1:25" s="55" customFormat="1" ht="15.5">
      <c r="B32" s="79"/>
      <c r="C32" s="80"/>
      <c r="D32" s="80"/>
      <c r="E32" s="81"/>
      <c r="F32" s="58"/>
      <c r="G32" s="58"/>
      <c r="H32" s="58"/>
      <c r="I32" s="58">
        <f>I30-'ANEXO A ORÇAMENTO CONSOLIDADO'!H54</f>
        <v>0</v>
      </c>
      <c r="J32" s="111"/>
      <c r="K32" s="56"/>
      <c r="L32" s="97"/>
      <c r="M32" s="111"/>
    </row>
    <row r="33" spans="1:13" s="58" customFormat="1" ht="21">
      <c r="B33" s="82"/>
      <c r="C33" s="82"/>
      <c r="D33" s="82"/>
      <c r="E33" s="82"/>
      <c r="F33" s="83" t="s">
        <v>288</v>
      </c>
      <c r="G33" s="84" t="s">
        <v>289</v>
      </c>
      <c r="I33" s="83" t="s">
        <v>290</v>
      </c>
      <c r="J33" s="83" t="s">
        <v>291</v>
      </c>
      <c r="K33" s="83" t="s">
        <v>292</v>
      </c>
      <c r="L33" s="97"/>
      <c r="M33" s="91"/>
    </row>
    <row r="34" spans="1:13" s="58" customFormat="1" ht="15" customHeight="1">
      <c r="B34" s="82"/>
      <c r="C34" s="66"/>
      <c r="D34" s="66"/>
      <c r="E34" s="82"/>
      <c r="F34" s="85" t="s">
        <v>293</v>
      </c>
      <c r="G34" s="86">
        <f>M23</f>
        <v>14</v>
      </c>
      <c r="I34" s="112">
        <f>G34/$G$37</f>
        <v>0.7</v>
      </c>
      <c r="J34" s="113">
        <f>K23</f>
        <v>0.81854482140442097</v>
      </c>
      <c r="K34" s="104">
        <v>0.85</v>
      </c>
      <c r="L34" s="97"/>
      <c r="M34" s="91"/>
    </row>
    <row r="35" spans="1:13" s="58" customFormat="1" ht="15.5">
      <c r="B35" s="82"/>
      <c r="C35" s="66"/>
      <c r="D35" s="66"/>
      <c r="E35" s="82"/>
      <c r="F35" s="87" t="s">
        <v>294</v>
      </c>
      <c r="G35" s="86">
        <f>M26</f>
        <v>3</v>
      </c>
      <c r="I35" s="112">
        <f>G35/$G$37</f>
        <v>0.15</v>
      </c>
      <c r="J35" s="113">
        <f>K26</f>
        <v>0.93036979535218911</v>
      </c>
      <c r="K35" s="105">
        <v>0.95</v>
      </c>
      <c r="L35" s="97"/>
      <c r="M35" s="91"/>
    </row>
    <row r="36" spans="1:13" s="58" customFormat="1" ht="15.5">
      <c r="B36" s="82"/>
      <c r="C36" s="66"/>
      <c r="D36" s="66"/>
      <c r="E36" s="55"/>
      <c r="F36" s="88" t="s">
        <v>295</v>
      </c>
      <c r="G36" s="86">
        <f>M29</f>
        <v>3</v>
      </c>
      <c r="I36" s="112">
        <f>G36/$G$37</f>
        <v>0.15</v>
      </c>
      <c r="J36" s="113">
        <f>K29</f>
        <v>1.0000000000000002</v>
      </c>
      <c r="K36" s="114">
        <v>1</v>
      </c>
      <c r="L36" s="97"/>
      <c r="M36" s="91"/>
    </row>
    <row r="37" spans="1:13" s="58" customFormat="1" ht="15.5">
      <c r="B37" s="82"/>
      <c r="C37" s="66"/>
      <c r="D37" s="66"/>
      <c r="E37" s="55"/>
      <c r="F37" s="89"/>
      <c r="G37" s="90">
        <f>SUM(G34:G36)</f>
        <v>20</v>
      </c>
      <c r="I37" s="115">
        <f>SUM(I34:I36)</f>
        <v>1</v>
      </c>
      <c r="J37" s="116"/>
      <c r="K37" s="117"/>
      <c r="L37" s="97"/>
      <c r="M37" s="91"/>
    </row>
    <row r="38" spans="1:13" s="58" customFormat="1" ht="14.5">
      <c r="A38" s="91"/>
      <c r="B38" s="91"/>
      <c r="C38" s="91"/>
      <c r="D38" s="91"/>
      <c r="E38" s="91"/>
      <c r="F38" s="91"/>
      <c r="G38" s="91"/>
      <c r="H38" s="91"/>
      <c r="I38" s="91"/>
      <c r="J38" s="91"/>
      <c r="K38" s="91"/>
      <c r="L38" s="91"/>
      <c r="M38" s="91"/>
    </row>
    <row r="39" spans="1:13" s="58" customFormat="1" ht="14.5">
      <c r="B39" s="82"/>
      <c r="C39" s="66"/>
      <c r="D39" s="66"/>
      <c r="E39" s="55"/>
      <c r="J39" s="91"/>
      <c r="K39" s="91"/>
      <c r="L39" s="91"/>
      <c r="M39" s="91"/>
    </row>
    <row r="40" spans="1:13" s="58" customFormat="1" ht="14.5">
      <c r="B40" s="82"/>
      <c r="C40" s="66"/>
      <c r="D40" s="66"/>
      <c r="E40" s="52"/>
      <c r="J40" s="91"/>
      <c r="K40" s="91"/>
      <c r="L40" s="91"/>
      <c r="M40" s="91"/>
    </row>
    <row r="41" spans="1:13" s="58" customFormat="1" ht="14.5">
      <c r="B41" s="82"/>
      <c r="C41" s="66"/>
      <c r="D41" s="66"/>
      <c r="E41" s="55"/>
      <c r="J41" s="91"/>
      <c r="K41" s="91"/>
      <c r="L41" s="91"/>
      <c r="M41" s="91"/>
    </row>
    <row r="42" spans="1:13" s="58" customFormat="1" ht="14.5">
      <c r="B42" s="82"/>
      <c r="C42" s="66"/>
      <c r="D42" s="66"/>
      <c r="E42" s="55"/>
      <c r="J42" s="91"/>
      <c r="K42" s="91"/>
      <c r="L42" s="91"/>
      <c r="M42" s="91"/>
    </row>
    <row r="43" spans="1:13" s="58" customFormat="1" ht="14.5">
      <c r="B43" s="82"/>
      <c r="C43" s="55"/>
      <c r="D43" s="55"/>
      <c r="E43" s="55"/>
      <c r="F43" s="55"/>
      <c r="G43" s="55"/>
      <c r="H43" s="55"/>
      <c r="J43" s="91"/>
      <c r="K43" s="91"/>
      <c r="L43" s="91"/>
      <c r="M43" s="91"/>
    </row>
    <row r="44" spans="1:13" s="59" customFormat="1">
      <c r="B44" s="92"/>
      <c r="C44" s="60"/>
      <c r="D44" s="60"/>
      <c r="E44" s="60"/>
      <c r="F44" s="60"/>
      <c r="G44" s="60"/>
      <c r="H44" s="60"/>
      <c r="J44" s="69"/>
      <c r="K44" s="69"/>
      <c r="L44" s="69"/>
      <c r="M44" s="69"/>
    </row>
    <row r="45" spans="1:13" s="59" customFormat="1">
      <c r="B45" s="92"/>
      <c r="C45" s="60"/>
      <c r="D45" s="60"/>
      <c r="E45" s="60"/>
      <c r="F45" s="60"/>
      <c r="G45" s="60"/>
      <c r="H45" s="60"/>
      <c r="J45" s="69"/>
      <c r="K45" s="69"/>
      <c r="L45" s="69"/>
      <c r="M45" s="69"/>
    </row>
    <row r="46" spans="1:13" s="59" customFormat="1">
      <c r="B46" s="92"/>
      <c r="C46" s="60"/>
      <c r="D46" s="60"/>
      <c r="E46" s="60"/>
      <c r="F46" s="60"/>
      <c r="G46" s="60"/>
      <c r="H46" s="60"/>
      <c r="J46" s="69"/>
      <c r="K46" s="69"/>
      <c r="L46" s="69"/>
      <c r="M46" s="69"/>
    </row>
    <row r="47" spans="1:13" s="59" customFormat="1">
      <c r="B47" s="92"/>
      <c r="C47" s="60"/>
      <c r="D47" s="60"/>
      <c r="E47" s="60"/>
      <c r="F47" s="60"/>
      <c r="G47" s="60"/>
      <c r="H47" s="60"/>
      <c r="J47" s="69"/>
      <c r="K47" s="69"/>
      <c r="L47" s="69"/>
      <c r="M47" s="69"/>
    </row>
    <row r="48" spans="1:13" s="59" customFormat="1">
      <c r="B48" s="92"/>
      <c r="C48" s="60"/>
      <c r="D48" s="60"/>
      <c r="E48" s="60"/>
      <c r="F48" s="60"/>
      <c r="G48" s="60"/>
      <c r="H48" s="60"/>
      <c r="J48" s="69"/>
      <c r="K48" s="69"/>
      <c r="L48" s="69"/>
      <c r="M48" s="69"/>
    </row>
    <row r="49" spans="2:13" s="59" customFormat="1">
      <c r="B49" s="92"/>
      <c r="C49" s="60"/>
      <c r="D49" s="60"/>
      <c r="E49" s="60"/>
      <c r="F49" s="60"/>
      <c r="G49" s="60"/>
      <c r="H49" s="60"/>
      <c r="J49" s="69"/>
      <c r="K49" s="69"/>
      <c r="L49" s="69"/>
      <c r="M49" s="69"/>
    </row>
  </sheetData>
  <sortState xmlns:xlrd2="http://schemas.microsoft.com/office/spreadsheetml/2017/richdata2" ref="C10:J29">
    <sortCondition descending="1" ref="I10:I29"/>
  </sortState>
  <mergeCells count="13">
    <mergeCell ref="C4:F4"/>
    <mergeCell ref="C31:F31"/>
    <mergeCell ref="B6:K6"/>
    <mergeCell ref="H8:I8"/>
    <mergeCell ref="C30:G30"/>
    <mergeCell ref="G8:G9"/>
    <mergeCell ref="J8:J9"/>
    <mergeCell ref="K8:K9"/>
    <mergeCell ref="B8:B9"/>
    <mergeCell ref="C8:C9"/>
    <mergeCell ref="D8:D9"/>
    <mergeCell ref="E8:E9"/>
    <mergeCell ref="F8:F9"/>
  </mergeCells>
  <hyperlinks>
    <hyperlink ref="M3" location="'Anexo A ORÇAMENTO CONSOLIDADO'!A1" display="POC" xr:uid="{00000000-0004-0000-0200-000000000000}"/>
  </hyperlinks>
  <printOptions horizontalCentered="1"/>
  <pageMargins left="0.59055118110236204" right="0.59055118110236204" top="0.78740157480314998" bottom="0.98425196850393704" header="0.511811023622047" footer="0.511811023622047"/>
  <pageSetup paperSize="9" scale="70" orientation="landscape" verticalDpi="598"/>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4">
    <tabColor rgb="FFC00000"/>
  </sheetPr>
  <dimension ref="A1:L138"/>
  <sheetViews>
    <sheetView showGridLines="0" zoomScaleNormal="100" zoomScaleSheetLayoutView="100" workbookViewId="0">
      <pane xSplit="1" ySplit="3" topLeftCell="B97" activePane="bottomRight" state="frozen"/>
      <selection activeCell="C10" sqref="C10:I28"/>
      <selection pane="topRight" activeCell="C10" sqref="C10:I28"/>
      <selection pane="bottomLeft" activeCell="C10" sqref="C10:I28"/>
      <selection pane="bottomRight" activeCell="C10" sqref="C10:I28"/>
    </sheetView>
  </sheetViews>
  <sheetFormatPr defaultColWidth="9.453125" defaultRowHeight="18" customHeight="1"/>
  <cols>
    <col min="1" max="1" width="10.54296875" style="592" customWidth="1"/>
    <col min="2" max="2" width="13.54296875" style="596" customWidth="1"/>
    <col min="3" max="3" width="10.453125" style="596" customWidth="1"/>
    <col min="4" max="4" width="9.453125" style="602"/>
    <col min="5" max="5" width="60" style="596" customWidth="1"/>
    <col min="6" max="6" width="13.453125" style="596" customWidth="1"/>
    <col min="7" max="7" width="16.54296875" style="603" customWidth="1"/>
    <col min="8" max="8" width="16.1796875" style="596" customWidth="1"/>
    <col min="9" max="11" width="9.453125" style="591"/>
    <col min="12" max="12" width="3.453125" style="591" customWidth="1"/>
    <col min="13" max="13" width="9.453125" style="591"/>
    <col min="14" max="14" width="9.54296875" style="591" customWidth="1"/>
    <col min="15" max="16384" width="9.453125" style="591"/>
  </cols>
  <sheetData>
    <row r="1" spans="1:12" ht="32.5" customHeight="1">
      <c r="A1" s="587" t="s">
        <v>2</v>
      </c>
      <c r="B1" s="588" t="s">
        <v>620</v>
      </c>
      <c r="C1" s="589" t="s">
        <v>755</v>
      </c>
      <c r="D1" s="706" t="s">
        <v>1</v>
      </c>
      <c r="E1" s="707"/>
      <c r="F1" s="588" t="s">
        <v>626</v>
      </c>
      <c r="G1" s="589" t="s">
        <v>756</v>
      </c>
      <c r="H1" s="590" t="s">
        <v>3</v>
      </c>
      <c r="L1" s="614"/>
    </row>
    <row r="2" spans="1:12" ht="11.15" customHeight="1">
      <c r="A2" s="615"/>
      <c r="B2" s="615"/>
      <c r="C2" s="615"/>
      <c r="D2" s="615">
        <v>1</v>
      </c>
      <c r="E2" s="615">
        <v>2</v>
      </c>
      <c r="F2" s="615">
        <v>3</v>
      </c>
      <c r="G2" s="615">
        <v>4</v>
      </c>
      <c r="H2" s="615">
        <v>5</v>
      </c>
      <c r="I2" s="615">
        <v>6</v>
      </c>
      <c r="J2" s="615">
        <v>7</v>
      </c>
      <c r="K2" s="615">
        <v>8</v>
      </c>
      <c r="L2" s="615">
        <v>9</v>
      </c>
    </row>
    <row r="3" spans="1:12" ht="30.65" customHeight="1">
      <c r="B3" s="593" t="s">
        <v>4</v>
      </c>
      <c r="C3" s="593" t="s">
        <v>5</v>
      </c>
      <c r="D3" s="594" t="s">
        <v>6</v>
      </c>
      <c r="E3" s="593" t="s">
        <v>7</v>
      </c>
      <c r="F3" s="593" t="s">
        <v>8</v>
      </c>
      <c r="G3" s="595" t="s">
        <v>9</v>
      </c>
      <c r="H3" s="620" t="s">
        <v>621</v>
      </c>
      <c r="L3" s="614"/>
    </row>
    <row r="4" spans="1:12" ht="18" customHeight="1">
      <c r="A4" s="604" t="s">
        <v>10</v>
      </c>
      <c r="B4" s="605" t="s">
        <v>500</v>
      </c>
      <c r="C4" s="606" t="str">
        <f>$G$1</f>
        <v>JUL/2025</v>
      </c>
      <c r="D4" s="605" t="s">
        <v>11</v>
      </c>
      <c r="E4" s="607" t="s">
        <v>12</v>
      </c>
      <c r="F4" s="605" t="s">
        <v>13</v>
      </c>
      <c r="G4" s="608">
        <v>5064.07</v>
      </c>
      <c r="L4" s="614"/>
    </row>
    <row r="5" spans="1:12" ht="18" customHeight="1">
      <c r="A5" s="604" t="s">
        <v>10</v>
      </c>
      <c r="B5" s="605" t="s">
        <v>500</v>
      </c>
      <c r="C5" s="606" t="str">
        <f t="shared" ref="C5:C68" si="0">$G$1</f>
        <v>JUL/2025</v>
      </c>
      <c r="D5" s="605" t="s">
        <v>14</v>
      </c>
      <c r="E5" s="607" t="s">
        <v>15</v>
      </c>
      <c r="F5" s="605" t="s">
        <v>13</v>
      </c>
      <c r="G5" s="608">
        <v>6752.09</v>
      </c>
      <c r="L5" s="614"/>
    </row>
    <row r="6" spans="1:12" ht="18" customHeight="1">
      <c r="A6" s="604" t="s">
        <v>10</v>
      </c>
      <c r="B6" s="605" t="s">
        <v>500</v>
      </c>
      <c r="C6" s="606" t="str">
        <f t="shared" si="0"/>
        <v>JUL/2025</v>
      </c>
      <c r="D6" s="605" t="s">
        <v>16</v>
      </c>
      <c r="E6" s="607" t="s">
        <v>17</v>
      </c>
      <c r="F6" s="605" t="s">
        <v>13</v>
      </c>
      <c r="G6" s="608">
        <v>12224.44</v>
      </c>
      <c r="L6" s="614"/>
    </row>
    <row r="7" spans="1:12" ht="18" customHeight="1">
      <c r="A7" s="604" t="s">
        <v>10</v>
      </c>
      <c r="B7" s="605" t="s">
        <v>500</v>
      </c>
      <c r="C7" s="606" t="str">
        <f t="shared" si="0"/>
        <v>JUL/2025</v>
      </c>
      <c r="D7" s="605" t="s">
        <v>18</v>
      </c>
      <c r="E7" s="607" t="s">
        <v>19</v>
      </c>
      <c r="F7" s="605" t="s">
        <v>13</v>
      </c>
      <c r="G7" s="608">
        <v>4278.79</v>
      </c>
      <c r="L7" s="614"/>
    </row>
    <row r="8" spans="1:12" ht="18" customHeight="1">
      <c r="A8" s="604" t="s">
        <v>10</v>
      </c>
      <c r="B8" s="605" t="s">
        <v>500</v>
      </c>
      <c r="C8" s="606" t="str">
        <f t="shared" si="0"/>
        <v>JUL/2025</v>
      </c>
      <c r="D8" s="605" t="s">
        <v>20</v>
      </c>
      <c r="E8" s="607" t="s">
        <v>21</v>
      </c>
      <c r="F8" s="605" t="s">
        <v>13</v>
      </c>
      <c r="G8" s="608">
        <v>5705.05</v>
      </c>
      <c r="L8" s="614"/>
    </row>
    <row r="9" spans="1:12" ht="18" customHeight="1">
      <c r="A9" s="604" t="s">
        <v>10</v>
      </c>
      <c r="B9" s="605" t="s">
        <v>500</v>
      </c>
      <c r="C9" s="606" t="str">
        <f t="shared" si="0"/>
        <v>JUL/2025</v>
      </c>
      <c r="D9" s="605" t="s">
        <v>22</v>
      </c>
      <c r="E9" s="607" t="s">
        <v>23</v>
      </c>
      <c r="F9" s="605" t="s">
        <v>13</v>
      </c>
      <c r="G9" s="608">
        <v>10184.530000000001</v>
      </c>
      <c r="L9" s="614"/>
    </row>
    <row r="10" spans="1:12" ht="18" customHeight="1">
      <c r="A10" s="604" t="s">
        <v>10</v>
      </c>
      <c r="B10" s="605" t="s">
        <v>500</v>
      </c>
      <c r="C10" s="606" t="str">
        <f t="shared" si="0"/>
        <v>JUL/2025</v>
      </c>
      <c r="D10" s="605" t="s">
        <v>24</v>
      </c>
      <c r="E10" s="607" t="s">
        <v>25</v>
      </c>
      <c r="F10" s="605" t="s">
        <v>13</v>
      </c>
      <c r="G10" s="608">
        <v>12443.57</v>
      </c>
      <c r="L10" s="614"/>
    </row>
    <row r="11" spans="1:12" ht="18" customHeight="1">
      <c r="A11" s="604" t="s">
        <v>10</v>
      </c>
      <c r="B11" s="605" t="s">
        <v>500</v>
      </c>
      <c r="C11" s="606" t="str">
        <f t="shared" si="0"/>
        <v>JUL/2025</v>
      </c>
      <c r="D11" s="605" t="s">
        <v>26</v>
      </c>
      <c r="E11" s="607" t="s">
        <v>27</v>
      </c>
      <c r="F11" s="605" t="s">
        <v>13</v>
      </c>
      <c r="G11" s="608">
        <v>14617.04</v>
      </c>
      <c r="L11" s="614"/>
    </row>
    <row r="12" spans="1:12" ht="18" customHeight="1">
      <c r="A12" s="604" t="s">
        <v>10</v>
      </c>
      <c r="B12" s="605" t="s">
        <v>500</v>
      </c>
      <c r="C12" s="606" t="str">
        <f t="shared" si="0"/>
        <v>JUL/2025</v>
      </c>
      <c r="D12" s="605" t="s">
        <v>28</v>
      </c>
      <c r="E12" s="607" t="s">
        <v>29</v>
      </c>
      <c r="F12" s="605" t="s">
        <v>13</v>
      </c>
      <c r="G12" s="608">
        <v>16790.52</v>
      </c>
      <c r="L12" s="614"/>
    </row>
    <row r="13" spans="1:12" ht="18" customHeight="1">
      <c r="A13" s="604" t="s">
        <v>10</v>
      </c>
      <c r="B13" s="605" t="s">
        <v>500</v>
      </c>
      <c r="C13" s="606" t="str">
        <f t="shared" si="0"/>
        <v>JUL/2025</v>
      </c>
      <c r="D13" s="605" t="s">
        <v>30</v>
      </c>
      <c r="E13" s="607" t="s">
        <v>31</v>
      </c>
      <c r="F13" s="605" t="s">
        <v>13</v>
      </c>
      <c r="G13" s="608">
        <v>3324.84</v>
      </c>
      <c r="L13" s="614"/>
    </row>
    <row r="14" spans="1:12" ht="18" customHeight="1">
      <c r="A14" s="604" t="s">
        <v>10</v>
      </c>
      <c r="B14" s="605" t="s">
        <v>500</v>
      </c>
      <c r="C14" s="606" t="str">
        <f t="shared" si="0"/>
        <v>JUL/2025</v>
      </c>
      <c r="D14" s="605" t="s">
        <v>32</v>
      </c>
      <c r="E14" s="607" t="s">
        <v>33</v>
      </c>
      <c r="F14" s="605" t="s">
        <v>13</v>
      </c>
      <c r="G14" s="608">
        <v>4433.12</v>
      </c>
      <c r="L14" s="614"/>
    </row>
    <row r="15" spans="1:12" ht="18" customHeight="1">
      <c r="A15" s="604" t="s">
        <v>10</v>
      </c>
      <c r="B15" s="605" t="s">
        <v>500</v>
      </c>
      <c r="C15" s="606" t="str">
        <f t="shared" si="0"/>
        <v>JUL/2025</v>
      </c>
      <c r="D15" s="605" t="s">
        <v>34</v>
      </c>
      <c r="E15" s="607" t="s">
        <v>35</v>
      </c>
      <c r="F15" s="605" t="s">
        <v>13</v>
      </c>
      <c r="G15" s="608">
        <v>7555.65</v>
      </c>
      <c r="L15" s="614"/>
    </row>
    <row r="16" spans="1:12" ht="18" customHeight="1">
      <c r="A16" s="604" t="s">
        <v>10</v>
      </c>
      <c r="B16" s="605" t="s">
        <v>500</v>
      </c>
      <c r="C16" s="606" t="str">
        <f t="shared" si="0"/>
        <v>JUL/2025</v>
      </c>
      <c r="D16" s="605" t="s">
        <v>36</v>
      </c>
      <c r="E16" s="607" t="s">
        <v>37</v>
      </c>
      <c r="F16" s="605" t="s">
        <v>13</v>
      </c>
      <c r="G16" s="608">
        <v>1706.03</v>
      </c>
      <c r="L16" s="614"/>
    </row>
    <row r="17" spans="1:12" ht="18" customHeight="1">
      <c r="A17" s="604" t="s">
        <v>10</v>
      </c>
      <c r="B17" s="605" t="s">
        <v>500</v>
      </c>
      <c r="C17" s="606" t="str">
        <f t="shared" si="0"/>
        <v>JUL/2025</v>
      </c>
      <c r="D17" s="605" t="s">
        <v>38</v>
      </c>
      <c r="E17" s="607" t="s">
        <v>39</v>
      </c>
      <c r="F17" s="605" t="s">
        <v>13</v>
      </c>
      <c r="G17" s="608">
        <v>1977.58</v>
      </c>
      <c r="L17" s="614"/>
    </row>
    <row r="18" spans="1:12" ht="18" customHeight="1">
      <c r="A18" s="604" t="s">
        <v>10</v>
      </c>
      <c r="B18" s="605" t="s">
        <v>500</v>
      </c>
      <c r="C18" s="606" t="str">
        <f t="shared" si="0"/>
        <v>JUL/2025</v>
      </c>
      <c r="D18" s="605" t="s">
        <v>40</v>
      </c>
      <c r="E18" s="607" t="s">
        <v>41</v>
      </c>
      <c r="F18" s="605" t="s">
        <v>13</v>
      </c>
      <c r="G18" s="608">
        <v>1886.7</v>
      </c>
      <c r="L18" s="614"/>
    </row>
    <row r="19" spans="1:12" ht="18" customHeight="1">
      <c r="A19" s="604" t="s">
        <v>10</v>
      </c>
      <c r="B19" s="605" t="s">
        <v>500</v>
      </c>
      <c r="C19" s="606" t="str">
        <f t="shared" si="0"/>
        <v>JUL/2025</v>
      </c>
      <c r="D19" s="605" t="s">
        <v>42</v>
      </c>
      <c r="E19" s="607" t="s">
        <v>43</v>
      </c>
      <c r="F19" s="605" t="s">
        <v>13</v>
      </c>
      <c r="G19" s="608">
        <v>1706.03</v>
      </c>
      <c r="L19" s="614"/>
    </row>
    <row r="20" spans="1:12" ht="18" customHeight="1">
      <c r="A20" s="604" t="s">
        <v>10</v>
      </c>
      <c r="B20" s="605" t="s">
        <v>500</v>
      </c>
      <c r="C20" s="606" t="str">
        <f t="shared" si="0"/>
        <v>JUL/2025</v>
      </c>
      <c r="D20" s="605" t="s">
        <v>44</v>
      </c>
      <c r="E20" s="607" t="s">
        <v>45</v>
      </c>
      <c r="F20" s="605" t="s">
        <v>13</v>
      </c>
      <c r="G20" s="608">
        <v>3235.9</v>
      </c>
      <c r="L20" s="614"/>
    </row>
    <row r="21" spans="1:12" ht="18" customHeight="1">
      <c r="A21" s="604" t="s">
        <v>10</v>
      </c>
      <c r="B21" s="605" t="s">
        <v>500</v>
      </c>
      <c r="C21" s="606" t="str">
        <f t="shared" si="0"/>
        <v>JUL/2025</v>
      </c>
      <c r="D21" s="605" t="s">
        <v>46</v>
      </c>
      <c r="E21" s="607" t="s">
        <v>47</v>
      </c>
      <c r="F21" s="605" t="s">
        <v>13</v>
      </c>
      <c r="G21" s="608">
        <v>4314.53</v>
      </c>
      <c r="L21" s="614"/>
    </row>
    <row r="22" spans="1:12" ht="18" customHeight="1">
      <c r="A22" s="604" t="s">
        <v>10</v>
      </c>
      <c r="B22" s="605" t="s">
        <v>500</v>
      </c>
      <c r="C22" s="606" t="str">
        <f t="shared" si="0"/>
        <v>JUL/2025</v>
      </c>
      <c r="D22" s="605" t="s">
        <v>48</v>
      </c>
      <c r="E22" s="607" t="s">
        <v>49</v>
      </c>
      <c r="F22" s="605" t="s">
        <v>13</v>
      </c>
      <c r="G22" s="608">
        <v>7874.56</v>
      </c>
      <c r="L22" s="614"/>
    </row>
    <row r="23" spans="1:12" ht="18" customHeight="1">
      <c r="A23" s="604" t="s">
        <v>10</v>
      </c>
      <c r="B23" s="605" t="s">
        <v>500</v>
      </c>
      <c r="C23" s="606" t="str">
        <f t="shared" si="0"/>
        <v>JUL/2025</v>
      </c>
      <c r="D23" s="605" t="s">
        <v>50</v>
      </c>
      <c r="E23" s="607" t="s">
        <v>51</v>
      </c>
      <c r="F23" s="605" t="s">
        <v>13</v>
      </c>
      <c r="G23" s="608">
        <v>3743.41</v>
      </c>
      <c r="L23" s="614"/>
    </row>
    <row r="24" spans="1:12" ht="18" customHeight="1">
      <c r="A24" s="604" t="s">
        <v>10</v>
      </c>
      <c r="B24" s="605" t="s">
        <v>500</v>
      </c>
      <c r="C24" s="606" t="str">
        <f t="shared" si="0"/>
        <v>JUL/2025</v>
      </c>
      <c r="D24" s="605" t="s">
        <v>52</v>
      </c>
      <c r="E24" s="607" t="s">
        <v>53</v>
      </c>
      <c r="F24" s="605" t="s">
        <v>13</v>
      </c>
      <c r="G24" s="608">
        <v>4450.3100000000004</v>
      </c>
      <c r="L24" s="614"/>
    </row>
    <row r="25" spans="1:12" ht="18" customHeight="1">
      <c r="A25" s="604" t="s">
        <v>10</v>
      </c>
      <c r="B25" s="605" t="s">
        <v>500</v>
      </c>
      <c r="C25" s="606" t="str">
        <f t="shared" si="0"/>
        <v>JUL/2025</v>
      </c>
      <c r="D25" s="605" t="s">
        <v>54</v>
      </c>
      <c r="E25" s="607" t="s">
        <v>55</v>
      </c>
      <c r="F25" s="605" t="s">
        <v>13</v>
      </c>
      <c r="G25" s="608">
        <v>5933.75</v>
      </c>
      <c r="L25" s="614"/>
    </row>
    <row r="26" spans="1:12" ht="18" customHeight="1">
      <c r="A26" s="604" t="s">
        <v>10</v>
      </c>
      <c r="B26" s="605" t="s">
        <v>500</v>
      </c>
      <c r="C26" s="606" t="str">
        <f t="shared" si="0"/>
        <v>JUL/2025</v>
      </c>
      <c r="D26" s="605" t="s">
        <v>56</v>
      </c>
      <c r="E26" s="607" t="s">
        <v>57</v>
      </c>
      <c r="F26" s="605" t="s">
        <v>13</v>
      </c>
      <c r="G26" s="608">
        <v>11336.95</v>
      </c>
      <c r="L26" s="614"/>
    </row>
    <row r="27" spans="1:12" ht="18" customHeight="1">
      <c r="A27" s="604" t="s">
        <v>10</v>
      </c>
      <c r="B27" s="605" t="s">
        <v>500</v>
      </c>
      <c r="C27" s="606" t="str">
        <f t="shared" si="0"/>
        <v>JUL/2025</v>
      </c>
      <c r="D27" s="605" t="s">
        <v>58</v>
      </c>
      <c r="E27" s="607" t="s">
        <v>717</v>
      </c>
      <c r="F27" s="605" t="s">
        <v>13</v>
      </c>
      <c r="G27" s="608">
        <v>19218.439999999999</v>
      </c>
      <c r="L27" s="614"/>
    </row>
    <row r="28" spans="1:12" ht="18" customHeight="1">
      <c r="A28" s="604" t="s">
        <v>10</v>
      </c>
      <c r="B28" s="605" t="s">
        <v>500</v>
      </c>
      <c r="C28" s="606" t="str">
        <f t="shared" si="0"/>
        <v>JUL/2025</v>
      </c>
      <c r="D28" s="605" t="s">
        <v>59</v>
      </c>
      <c r="E28" s="607" t="s">
        <v>60</v>
      </c>
      <c r="F28" s="605" t="s">
        <v>13</v>
      </c>
      <c r="G28" s="608">
        <v>4787.47</v>
      </c>
      <c r="L28" s="614"/>
    </row>
    <row r="29" spans="1:12" ht="18" customHeight="1">
      <c r="A29" s="604" t="s">
        <v>10</v>
      </c>
      <c r="B29" s="605" t="s">
        <v>500</v>
      </c>
      <c r="C29" s="606" t="str">
        <f t="shared" si="0"/>
        <v>JUL/2025</v>
      </c>
      <c r="D29" s="605" t="s">
        <v>61</v>
      </c>
      <c r="E29" s="607" t="s">
        <v>62</v>
      </c>
      <c r="F29" s="605" t="s">
        <v>13</v>
      </c>
      <c r="G29" s="608">
        <v>6383.29</v>
      </c>
      <c r="L29" s="614"/>
    </row>
    <row r="30" spans="1:12" ht="18" customHeight="1">
      <c r="A30" s="604" t="s">
        <v>10</v>
      </c>
      <c r="B30" s="605" t="s">
        <v>500</v>
      </c>
      <c r="C30" s="606" t="str">
        <f t="shared" si="0"/>
        <v>JUL/2025</v>
      </c>
      <c r="D30" s="605" t="s">
        <v>63</v>
      </c>
      <c r="E30" s="607" t="s">
        <v>64</v>
      </c>
      <c r="F30" s="605" t="s">
        <v>13</v>
      </c>
      <c r="G30" s="608">
        <v>9385.69</v>
      </c>
      <c r="L30" s="614"/>
    </row>
    <row r="31" spans="1:12" ht="18" customHeight="1">
      <c r="A31" s="604" t="s">
        <v>10</v>
      </c>
      <c r="B31" s="605" t="s">
        <v>500</v>
      </c>
      <c r="C31" s="606" t="str">
        <f t="shared" si="0"/>
        <v>JUL/2025</v>
      </c>
      <c r="D31" s="605" t="s">
        <v>65</v>
      </c>
      <c r="E31" s="607" t="s">
        <v>66</v>
      </c>
      <c r="F31" s="605" t="s">
        <v>13</v>
      </c>
      <c r="G31" s="608">
        <v>12443.57</v>
      </c>
      <c r="L31" s="614"/>
    </row>
    <row r="32" spans="1:12" ht="18" customHeight="1">
      <c r="A32" s="604" t="s">
        <v>10</v>
      </c>
      <c r="B32" s="605" t="s">
        <v>500</v>
      </c>
      <c r="C32" s="606" t="str">
        <f t="shared" si="0"/>
        <v>JUL/2025</v>
      </c>
      <c r="D32" s="605" t="s">
        <v>67</v>
      </c>
      <c r="E32" s="607" t="s">
        <v>68</v>
      </c>
      <c r="F32" s="605" t="s">
        <v>13</v>
      </c>
      <c r="G32" s="608">
        <v>13405.28</v>
      </c>
      <c r="L32" s="614"/>
    </row>
    <row r="33" spans="1:12" ht="18" customHeight="1">
      <c r="A33" s="604" t="s">
        <v>10</v>
      </c>
      <c r="B33" s="605" t="s">
        <v>500</v>
      </c>
      <c r="C33" s="606" t="str">
        <f t="shared" si="0"/>
        <v>JUL/2025</v>
      </c>
      <c r="D33" s="605" t="s">
        <v>69</v>
      </c>
      <c r="E33" s="607" t="s">
        <v>70</v>
      </c>
      <c r="F33" s="605" t="s">
        <v>13</v>
      </c>
      <c r="G33" s="608">
        <v>14367</v>
      </c>
      <c r="L33" s="614"/>
    </row>
    <row r="34" spans="1:12" ht="18" customHeight="1">
      <c r="A34" s="604" t="s">
        <v>10</v>
      </c>
      <c r="B34" s="605" t="s">
        <v>500</v>
      </c>
      <c r="C34" s="606" t="str">
        <f t="shared" si="0"/>
        <v>JUL/2025</v>
      </c>
      <c r="D34" s="605" t="s">
        <v>71</v>
      </c>
      <c r="E34" s="607" t="s">
        <v>72</v>
      </c>
      <c r="F34" s="605" t="s">
        <v>13</v>
      </c>
      <c r="G34" s="608">
        <v>12443.57</v>
      </c>
      <c r="L34" s="614"/>
    </row>
    <row r="35" spans="1:12" ht="18" customHeight="1">
      <c r="A35" s="604" t="s">
        <v>10</v>
      </c>
      <c r="B35" s="605" t="s">
        <v>500</v>
      </c>
      <c r="C35" s="606" t="str">
        <f t="shared" si="0"/>
        <v>JUL/2025</v>
      </c>
      <c r="D35" s="605" t="s">
        <v>73</v>
      </c>
      <c r="E35" s="607" t="s">
        <v>74</v>
      </c>
      <c r="F35" s="605" t="s">
        <v>13</v>
      </c>
      <c r="G35" s="608">
        <v>14289.04</v>
      </c>
      <c r="L35" s="614"/>
    </row>
    <row r="36" spans="1:12" ht="18" customHeight="1">
      <c r="A36" s="604" t="s">
        <v>10</v>
      </c>
      <c r="B36" s="605" t="s">
        <v>500</v>
      </c>
      <c r="C36" s="606" t="str">
        <f t="shared" si="0"/>
        <v>JUL/2025</v>
      </c>
      <c r="D36" s="605" t="s">
        <v>75</v>
      </c>
      <c r="E36" s="607" t="s">
        <v>76</v>
      </c>
      <c r="F36" s="605" t="s">
        <v>13</v>
      </c>
      <c r="G36" s="608">
        <v>16134.52</v>
      </c>
      <c r="L36" s="614"/>
    </row>
    <row r="37" spans="1:12" ht="18" customHeight="1">
      <c r="A37" s="604" t="s">
        <v>10</v>
      </c>
      <c r="B37" s="605" t="s">
        <v>500</v>
      </c>
      <c r="C37" s="606" t="str">
        <f t="shared" si="0"/>
        <v>JUL/2025</v>
      </c>
      <c r="D37" s="605" t="s">
        <v>77</v>
      </c>
      <c r="E37" s="607" t="s">
        <v>78</v>
      </c>
      <c r="F37" s="605" t="s">
        <v>13</v>
      </c>
      <c r="G37" s="608">
        <v>23254.78</v>
      </c>
      <c r="L37" s="614"/>
    </row>
    <row r="38" spans="1:12" ht="18" customHeight="1">
      <c r="A38" s="604" t="s">
        <v>10</v>
      </c>
      <c r="B38" s="605" t="s">
        <v>500</v>
      </c>
      <c r="C38" s="606" t="str">
        <f t="shared" si="0"/>
        <v>JUL/2025</v>
      </c>
      <c r="D38" s="605" t="s">
        <v>79</v>
      </c>
      <c r="E38" s="607" t="s">
        <v>80</v>
      </c>
      <c r="F38" s="605" t="s">
        <v>13</v>
      </c>
      <c r="G38" s="608">
        <v>19378.990000000002</v>
      </c>
      <c r="L38" s="614"/>
    </row>
    <row r="39" spans="1:12" ht="18" customHeight="1">
      <c r="A39" s="604" t="s">
        <v>10</v>
      </c>
      <c r="B39" s="605" t="s">
        <v>500</v>
      </c>
      <c r="C39" s="606" t="str">
        <f t="shared" si="0"/>
        <v>JUL/2025</v>
      </c>
      <c r="D39" s="605" t="s">
        <v>81</v>
      </c>
      <c r="E39" s="607" t="s">
        <v>82</v>
      </c>
      <c r="F39" s="605" t="s">
        <v>13</v>
      </c>
      <c r="G39" s="608">
        <v>12443.57</v>
      </c>
      <c r="L39" s="614"/>
    </row>
    <row r="40" spans="1:12" ht="18" customHeight="1">
      <c r="A40" s="604" t="s">
        <v>10</v>
      </c>
      <c r="B40" s="605" t="s">
        <v>500</v>
      </c>
      <c r="C40" s="606" t="str">
        <f t="shared" si="0"/>
        <v>JUL/2025</v>
      </c>
      <c r="D40" s="605" t="s">
        <v>83</v>
      </c>
      <c r="E40" s="607" t="s">
        <v>84</v>
      </c>
      <c r="F40" s="605" t="s">
        <v>13</v>
      </c>
      <c r="G40" s="608">
        <v>14160.98</v>
      </c>
      <c r="L40" s="614"/>
    </row>
    <row r="41" spans="1:12" ht="18" customHeight="1">
      <c r="A41" s="604" t="s">
        <v>10</v>
      </c>
      <c r="B41" s="605" t="s">
        <v>500</v>
      </c>
      <c r="C41" s="606" t="str">
        <f t="shared" si="0"/>
        <v>JUL/2025</v>
      </c>
      <c r="D41" s="605" t="s">
        <v>85</v>
      </c>
      <c r="E41" s="607" t="s">
        <v>86</v>
      </c>
      <c r="F41" s="605" t="s">
        <v>13</v>
      </c>
      <c r="G41" s="608">
        <v>15878.38</v>
      </c>
      <c r="L41" s="614"/>
    </row>
    <row r="42" spans="1:12" ht="18" customHeight="1">
      <c r="A42" s="604" t="s">
        <v>10</v>
      </c>
      <c r="B42" s="605" t="s">
        <v>500</v>
      </c>
      <c r="C42" s="606" t="str">
        <f t="shared" si="0"/>
        <v>JUL/2025</v>
      </c>
      <c r="D42" s="605" t="s">
        <v>87</v>
      </c>
      <c r="E42" s="607" t="s">
        <v>88</v>
      </c>
      <c r="F42" s="605" t="s">
        <v>13</v>
      </c>
      <c r="G42" s="608">
        <v>12443.57</v>
      </c>
      <c r="L42" s="614"/>
    </row>
    <row r="43" spans="1:12" ht="18" customHeight="1">
      <c r="A43" s="604" t="s">
        <v>10</v>
      </c>
      <c r="B43" s="605" t="s">
        <v>500</v>
      </c>
      <c r="C43" s="606" t="str">
        <f t="shared" si="0"/>
        <v>JUL/2025</v>
      </c>
      <c r="D43" s="605" t="s">
        <v>89</v>
      </c>
      <c r="E43" s="607" t="s">
        <v>90</v>
      </c>
      <c r="F43" s="605" t="s">
        <v>13</v>
      </c>
      <c r="G43" s="608">
        <v>14698.04</v>
      </c>
      <c r="L43" s="614"/>
    </row>
    <row r="44" spans="1:12" ht="18" customHeight="1">
      <c r="A44" s="604" t="s">
        <v>10</v>
      </c>
      <c r="B44" s="605" t="s">
        <v>500</v>
      </c>
      <c r="C44" s="606" t="str">
        <f t="shared" si="0"/>
        <v>JUL/2025</v>
      </c>
      <c r="D44" s="605" t="s">
        <v>91</v>
      </c>
      <c r="E44" s="607" t="s">
        <v>92</v>
      </c>
      <c r="F44" s="605" t="s">
        <v>13</v>
      </c>
      <c r="G44" s="608">
        <v>16952.509999999998</v>
      </c>
      <c r="L44" s="614"/>
    </row>
    <row r="45" spans="1:12" ht="18" customHeight="1">
      <c r="A45" s="604" t="s">
        <v>10</v>
      </c>
      <c r="B45" s="605" t="s">
        <v>500</v>
      </c>
      <c r="C45" s="606" t="str">
        <f t="shared" si="0"/>
        <v>JUL/2025</v>
      </c>
      <c r="D45" s="605" t="s">
        <v>93</v>
      </c>
      <c r="E45" s="607" t="s">
        <v>94</v>
      </c>
      <c r="F45" s="605" t="s">
        <v>13</v>
      </c>
      <c r="G45" s="608">
        <v>12443.57</v>
      </c>
      <c r="L45" s="614"/>
    </row>
    <row r="46" spans="1:12" ht="18" customHeight="1">
      <c r="A46" s="604" t="s">
        <v>10</v>
      </c>
      <c r="B46" s="605" t="s">
        <v>500</v>
      </c>
      <c r="C46" s="606" t="str">
        <f t="shared" si="0"/>
        <v>JUL/2025</v>
      </c>
      <c r="D46" s="605" t="s">
        <v>95</v>
      </c>
      <c r="E46" s="607" t="s">
        <v>96</v>
      </c>
      <c r="F46" s="605" t="s">
        <v>13</v>
      </c>
      <c r="G46" s="608">
        <v>14160.98</v>
      </c>
      <c r="L46" s="614"/>
    </row>
    <row r="47" spans="1:12" ht="18" customHeight="1">
      <c r="A47" s="604" t="s">
        <v>10</v>
      </c>
      <c r="B47" s="605" t="s">
        <v>500</v>
      </c>
      <c r="C47" s="606" t="str">
        <f t="shared" si="0"/>
        <v>JUL/2025</v>
      </c>
      <c r="D47" s="605" t="s">
        <v>97</v>
      </c>
      <c r="E47" s="607" t="s">
        <v>98</v>
      </c>
      <c r="F47" s="605" t="s">
        <v>13</v>
      </c>
      <c r="G47" s="608">
        <v>15878.38</v>
      </c>
      <c r="L47" s="614"/>
    </row>
    <row r="48" spans="1:12" ht="18" customHeight="1">
      <c r="A48" s="604" t="s">
        <v>10</v>
      </c>
      <c r="B48" s="605" t="s">
        <v>500</v>
      </c>
      <c r="C48" s="606" t="str">
        <f t="shared" si="0"/>
        <v>JUL/2025</v>
      </c>
      <c r="D48" s="605" t="s">
        <v>99</v>
      </c>
      <c r="E48" s="607" t="s">
        <v>100</v>
      </c>
      <c r="F48" s="605" t="s">
        <v>13</v>
      </c>
      <c r="G48" s="608">
        <v>11984.56</v>
      </c>
      <c r="L48" s="614"/>
    </row>
    <row r="49" spans="1:12" ht="18" customHeight="1">
      <c r="A49" s="604" t="s">
        <v>10</v>
      </c>
      <c r="B49" s="605" t="s">
        <v>500</v>
      </c>
      <c r="C49" s="606" t="str">
        <f t="shared" si="0"/>
        <v>JUL/2025</v>
      </c>
      <c r="D49" s="605" t="s">
        <v>101</v>
      </c>
      <c r="E49" s="607" t="s">
        <v>102</v>
      </c>
      <c r="F49" s="605" t="s">
        <v>13</v>
      </c>
      <c r="G49" s="608">
        <v>13378.55</v>
      </c>
      <c r="L49" s="614"/>
    </row>
    <row r="50" spans="1:12" ht="18" customHeight="1">
      <c r="A50" s="604" t="s">
        <v>10</v>
      </c>
      <c r="B50" s="605" t="s">
        <v>500</v>
      </c>
      <c r="C50" s="606" t="str">
        <f t="shared" si="0"/>
        <v>JUL/2025</v>
      </c>
      <c r="D50" s="605" t="s">
        <v>103</v>
      </c>
      <c r="E50" s="607" t="s">
        <v>104</v>
      </c>
      <c r="F50" s="605" t="s">
        <v>13</v>
      </c>
      <c r="G50" s="608">
        <v>14772.55</v>
      </c>
      <c r="L50" s="614"/>
    </row>
    <row r="51" spans="1:12" ht="18" customHeight="1">
      <c r="A51" s="604" t="s">
        <v>10</v>
      </c>
      <c r="B51" s="605" t="s">
        <v>500</v>
      </c>
      <c r="C51" s="606" t="str">
        <f t="shared" si="0"/>
        <v>JUL/2025</v>
      </c>
      <c r="D51" s="605" t="s">
        <v>105</v>
      </c>
      <c r="E51" s="607" t="s">
        <v>106</v>
      </c>
      <c r="F51" s="605" t="s">
        <v>13</v>
      </c>
      <c r="G51" s="608">
        <v>3346.55</v>
      </c>
      <c r="L51" s="614"/>
    </row>
    <row r="52" spans="1:12" ht="18" customHeight="1">
      <c r="A52" s="604" t="s">
        <v>10</v>
      </c>
      <c r="B52" s="605" t="s">
        <v>500</v>
      </c>
      <c r="C52" s="606" t="str">
        <f t="shared" si="0"/>
        <v>JUL/2025</v>
      </c>
      <c r="D52" s="605" t="s">
        <v>107</v>
      </c>
      <c r="E52" s="607" t="s">
        <v>108</v>
      </c>
      <c r="F52" s="605" t="s">
        <v>13</v>
      </c>
      <c r="G52" s="608">
        <v>4462.07</v>
      </c>
      <c r="L52" s="614"/>
    </row>
    <row r="53" spans="1:12" ht="18" customHeight="1">
      <c r="A53" s="604" t="s">
        <v>10</v>
      </c>
      <c r="B53" s="605" t="s">
        <v>500</v>
      </c>
      <c r="C53" s="606" t="str">
        <f t="shared" si="0"/>
        <v>JUL/2025</v>
      </c>
      <c r="D53" s="605" t="s">
        <v>109</v>
      </c>
      <c r="E53" s="607" t="s">
        <v>110</v>
      </c>
      <c r="F53" s="605" t="s">
        <v>13</v>
      </c>
      <c r="G53" s="608">
        <v>8425.07</v>
      </c>
      <c r="L53" s="614"/>
    </row>
    <row r="54" spans="1:12" ht="18" customHeight="1">
      <c r="A54" s="604" t="s">
        <v>10</v>
      </c>
      <c r="B54" s="605" t="s">
        <v>500</v>
      </c>
      <c r="C54" s="606" t="str">
        <f t="shared" si="0"/>
        <v>JUL/2025</v>
      </c>
      <c r="D54" s="605" t="s">
        <v>111</v>
      </c>
      <c r="E54" s="607" t="s">
        <v>112</v>
      </c>
      <c r="F54" s="605" t="s">
        <v>13</v>
      </c>
      <c r="G54" s="608">
        <v>2515.6</v>
      </c>
      <c r="L54" s="614"/>
    </row>
    <row r="55" spans="1:12" ht="18" customHeight="1">
      <c r="A55" s="604" t="s">
        <v>10</v>
      </c>
      <c r="B55" s="605" t="s">
        <v>500</v>
      </c>
      <c r="C55" s="606" t="str">
        <f t="shared" si="0"/>
        <v>JUL/2025</v>
      </c>
      <c r="D55" s="605" t="s">
        <v>113</v>
      </c>
      <c r="E55" s="607" t="s">
        <v>114</v>
      </c>
      <c r="F55" s="605" t="s">
        <v>13</v>
      </c>
      <c r="G55" s="608">
        <v>12443.57</v>
      </c>
      <c r="L55" s="614"/>
    </row>
    <row r="56" spans="1:12" ht="18" customHeight="1">
      <c r="A56" s="604" t="s">
        <v>10</v>
      </c>
      <c r="B56" s="605" t="s">
        <v>500</v>
      </c>
      <c r="C56" s="606" t="str">
        <f t="shared" si="0"/>
        <v>JUL/2025</v>
      </c>
      <c r="D56" s="605" t="s">
        <v>115</v>
      </c>
      <c r="E56" s="607" t="s">
        <v>116</v>
      </c>
      <c r="F56" s="605" t="s">
        <v>13</v>
      </c>
      <c r="G56" s="608">
        <v>5498.81</v>
      </c>
      <c r="L56" s="614"/>
    </row>
    <row r="57" spans="1:12" ht="18" customHeight="1">
      <c r="A57" s="604" t="s">
        <v>10</v>
      </c>
      <c r="B57" s="605" t="s">
        <v>500</v>
      </c>
      <c r="C57" s="606" t="str">
        <f t="shared" si="0"/>
        <v>JUL/2025</v>
      </c>
      <c r="D57" s="605" t="s">
        <v>117</v>
      </c>
      <c r="E57" s="607" t="s">
        <v>118</v>
      </c>
      <c r="F57" s="605" t="s">
        <v>13</v>
      </c>
      <c r="G57" s="608">
        <v>7331.75</v>
      </c>
      <c r="L57" s="614"/>
    </row>
    <row r="58" spans="1:12" ht="18" customHeight="1">
      <c r="A58" s="604" t="s">
        <v>10</v>
      </c>
      <c r="B58" s="605" t="s">
        <v>500</v>
      </c>
      <c r="C58" s="606" t="str">
        <f t="shared" si="0"/>
        <v>JUL/2025</v>
      </c>
      <c r="D58" s="605" t="s">
        <v>119</v>
      </c>
      <c r="E58" s="607" t="s">
        <v>120</v>
      </c>
      <c r="F58" s="605" t="s">
        <v>13</v>
      </c>
      <c r="G58" s="608">
        <v>11957.48</v>
      </c>
      <c r="L58" s="614"/>
    </row>
    <row r="59" spans="1:12" ht="18" customHeight="1">
      <c r="A59" s="604" t="s">
        <v>10</v>
      </c>
      <c r="B59" s="605" t="s">
        <v>500</v>
      </c>
      <c r="C59" s="606" t="str">
        <f t="shared" si="0"/>
        <v>JUL/2025</v>
      </c>
      <c r="D59" s="605" t="s">
        <v>121</v>
      </c>
      <c r="E59" s="607" t="s">
        <v>122</v>
      </c>
      <c r="F59" s="605" t="s">
        <v>13</v>
      </c>
      <c r="G59" s="608">
        <v>2541.29</v>
      </c>
      <c r="L59" s="614"/>
    </row>
    <row r="60" spans="1:12" ht="18" customHeight="1">
      <c r="A60" s="604" t="s">
        <v>10</v>
      </c>
      <c r="B60" s="605" t="s">
        <v>500</v>
      </c>
      <c r="C60" s="606" t="str">
        <f t="shared" si="0"/>
        <v>JUL/2025</v>
      </c>
      <c r="D60" s="605" t="s">
        <v>123</v>
      </c>
      <c r="E60" s="607" t="s">
        <v>124</v>
      </c>
      <c r="F60" s="605" t="s">
        <v>13</v>
      </c>
      <c r="G60" s="608">
        <v>2208.96</v>
      </c>
      <c r="L60" s="614"/>
    </row>
    <row r="61" spans="1:12" ht="18" customHeight="1">
      <c r="A61" s="604" t="s">
        <v>10</v>
      </c>
      <c r="B61" s="605" t="s">
        <v>500</v>
      </c>
      <c r="C61" s="606" t="str">
        <f t="shared" si="0"/>
        <v>JUL/2025</v>
      </c>
      <c r="D61" s="605" t="s">
        <v>125</v>
      </c>
      <c r="E61" s="607" t="s">
        <v>126</v>
      </c>
      <c r="F61" s="605" t="s">
        <v>13</v>
      </c>
      <c r="G61" s="608">
        <v>4832.53</v>
      </c>
      <c r="L61" s="614"/>
    </row>
    <row r="62" spans="1:12" ht="18" customHeight="1">
      <c r="A62" s="604" t="s">
        <v>10</v>
      </c>
      <c r="B62" s="605" t="s">
        <v>500</v>
      </c>
      <c r="C62" s="606" t="str">
        <f t="shared" si="0"/>
        <v>JUL/2025</v>
      </c>
      <c r="D62" s="605" t="s">
        <v>127</v>
      </c>
      <c r="E62" s="607" t="s">
        <v>128</v>
      </c>
      <c r="F62" s="605" t="s">
        <v>13</v>
      </c>
      <c r="G62" s="608">
        <v>6443.38</v>
      </c>
      <c r="L62" s="614"/>
    </row>
    <row r="63" spans="1:12" ht="18" customHeight="1">
      <c r="A63" s="604" t="s">
        <v>10</v>
      </c>
      <c r="B63" s="605" t="s">
        <v>500</v>
      </c>
      <c r="C63" s="606" t="str">
        <f t="shared" si="0"/>
        <v>JUL/2025</v>
      </c>
      <c r="D63" s="605" t="s">
        <v>129</v>
      </c>
      <c r="E63" s="607" t="s">
        <v>130</v>
      </c>
      <c r="F63" s="605" t="s">
        <v>13</v>
      </c>
      <c r="G63" s="608">
        <v>11766.56</v>
      </c>
      <c r="L63" s="614"/>
    </row>
    <row r="64" spans="1:12" ht="18" customHeight="1">
      <c r="A64" s="604" t="s">
        <v>10</v>
      </c>
      <c r="B64" s="605" t="s">
        <v>500</v>
      </c>
      <c r="C64" s="606" t="str">
        <f t="shared" si="0"/>
        <v>JUL/2025</v>
      </c>
      <c r="D64" s="605" t="s">
        <v>131</v>
      </c>
      <c r="E64" s="607" t="s">
        <v>132</v>
      </c>
      <c r="F64" s="605" t="s">
        <v>13</v>
      </c>
      <c r="G64" s="608">
        <v>2451.1</v>
      </c>
      <c r="L64" s="614"/>
    </row>
    <row r="65" spans="1:12" ht="18" customHeight="1">
      <c r="A65" s="604" t="s">
        <v>10</v>
      </c>
      <c r="B65" s="605" t="s">
        <v>500</v>
      </c>
      <c r="C65" s="606" t="str">
        <f t="shared" si="0"/>
        <v>JUL/2025</v>
      </c>
      <c r="D65" s="605" t="s">
        <v>133</v>
      </c>
      <c r="E65" s="607" t="s">
        <v>134</v>
      </c>
      <c r="F65" s="605" t="s">
        <v>13</v>
      </c>
      <c r="G65" s="608">
        <v>3268.13</v>
      </c>
      <c r="L65" s="614"/>
    </row>
    <row r="66" spans="1:12" ht="18" customHeight="1">
      <c r="A66" s="604" t="s">
        <v>10</v>
      </c>
      <c r="B66" s="605" t="s">
        <v>500</v>
      </c>
      <c r="C66" s="606" t="str">
        <f t="shared" si="0"/>
        <v>JUL/2025</v>
      </c>
      <c r="D66" s="605" t="s">
        <v>135</v>
      </c>
      <c r="E66" s="607" t="s">
        <v>136</v>
      </c>
      <c r="F66" s="605" t="s">
        <v>13</v>
      </c>
      <c r="G66" s="608">
        <v>4342.4799999999996</v>
      </c>
      <c r="L66" s="614"/>
    </row>
    <row r="67" spans="1:12" ht="18" customHeight="1">
      <c r="A67" s="604" t="s">
        <v>10</v>
      </c>
      <c r="B67" s="605" t="s">
        <v>500</v>
      </c>
      <c r="C67" s="606" t="str">
        <f t="shared" si="0"/>
        <v>JUL/2025</v>
      </c>
      <c r="D67" s="605" t="s">
        <v>137</v>
      </c>
      <c r="E67" s="607" t="s">
        <v>138</v>
      </c>
      <c r="F67" s="605" t="s">
        <v>13</v>
      </c>
      <c r="G67" s="608">
        <v>2903.48</v>
      </c>
      <c r="L67" s="614"/>
    </row>
    <row r="68" spans="1:12" ht="18" customHeight="1">
      <c r="A68" s="604" t="s">
        <v>10</v>
      </c>
      <c r="B68" s="605" t="s">
        <v>500</v>
      </c>
      <c r="C68" s="606" t="str">
        <f t="shared" si="0"/>
        <v>JUL/2025</v>
      </c>
      <c r="D68" s="605" t="s">
        <v>139</v>
      </c>
      <c r="E68" s="607" t="s">
        <v>140</v>
      </c>
      <c r="F68" s="605" t="s">
        <v>13</v>
      </c>
      <c r="G68" s="608">
        <v>2219.1799999999998</v>
      </c>
      <c r="L68" s="614"/>
    </row>
    <row r="69" spans="1:12" ht="18" customHeight="1">
      <c r="A69" s="604" t="s">
        <v>10</v>
      </c>
      <c r="B69" s="605" t="s">
        <v>500</v>
      </c>
      <c r="C69" s="606" t="str">
        <f t="shared" ref="C69:C125" si="1">$G$1</f>
        <v>JUL/2025</v>
      </c>
      <c r="D69" s="605" t="s">
        <v>141</v>
      </c>
      <c r="E69" s="607" t="s">
        <v>142</v>
      </c>
      <c r="F69" s="605" t="s">
        <v>13</v>
      </c>
      <c r="G69" s="608">
        <v>3033.2</v>
      </c>
      <c r="L69" s="614"/>
    </row>
    <row r="70" spans="1:12" ht="18" customHeight="1">
      <c r="A70" s="604" t="s">
        <v>10</v>
      </c>
      <c r="B70" s="605" t="s">
        <v>500</v>
      </c>
      <c r="C70" s="606" t="str">
        <f t="shared" si="1"/>
        <v>JUL/2025</v>
      </c>
      <c r="D70" s="605" t="s">
        <v>143</v>
      </c>
      <c r="E70" s="607" t="s">
        <v>144</v>
      </c>
      <c r="F70" s="605" t="s">
        <v>13</v>
      </c>
      <c r="G70" s="608">
        <v>3323.33</v>
      </c>
      <c r="L70" s="614"/>
    </row>
    <row r="71" spans="1:12" ht="18" customHeight="1">
      <c r="A71" s="604" t="s">
        <v>10</v>
      </c>
      <c r="B71" s="605" t="s">
        <v>500</v>
      </c>
      <c r="C71" s="606" t="str">
        <f t="shared" si="1"/>
        <v>JUL/2025</v>
      </c>
      <c r="D71" s="605" t="s">
        <v>145</v>
      </c>
      <c r="E71" s="607" t="s">
        <v>146</v>
      </c>
      <c r="F71" s="605" t="s">
        <v>13</v>
      </c>
      <c r="G71" s="608">
        <v>4601.83</v>
      </c>
      <c r="L71" s="614"/>
    </row>
    <row r="72" spans="1:12" ht="18" customHeight="1">
      <c r="A72" s="604" t="s">
        <v>10</v>
      </c>
      <c r="B72" s="605" t="s">
        <v>500</v>
      </c>
      <c r="C72" s="606" t="str">
        <f t="shared" si="1"/>
        <v>JUL/2025</v>
      </c>
      <c r="D72" s="605" t="s">
        <v>147</v>
      </c>
      <c r="E72" s="607" t="s">
        <v>148</v>
      </c>
      <c r="F72" s="605" t="s">
        <v>13</v>
      </c>
      <c r="G72" s="608">
        <v>2912.88</v>
      </c>
      <c r="L72" s="614"/>
    </row>
    <row r="73" spans="1:12" ht="18" customHeight="1">
      <c r="A73" s="604" t="s">
        <v>10</v>
      </c>
      <c r="B73" s="605" t="s">
        <v>500</v>
      </c>
      <c r="C73" s="606" t="str">
        <f t="shared" si="1"/>
        <v>JUL/2025</v>
      </c>
      <c r="D73" s="605" t="s">
        <v>149</v>
      </c>
      <c r="E73" s="607" t="s">
        <v>150</v>
      </c>
      <c r="F73" s="605" t="s">
        <v>13</v>
      </c>
      <c r="G73" s="608"/>
      <c r="L73" s="614"/>
    </row>
    <row r="74" spans="1:12" ht="18" customHeight="1">
      <c r="A74" s="604" t="s">
        <v>10</v>
      </c>
      <c r="B74" s="605" t="s">
        <v>500</v>
      </c>
      <c r="C74" s="606" t="str">
        <f t="shared" si="1"/>
        <v>JUL/2025</v>
      </c>
      <c r="D74" s="605" t="s">
        <v>151</v>
      </c>
      <c r="E74" s="607" t="s">
        <v>152</v>
      </c>
      <c r="F74" s="605" t="s">
        <v>13</v>
      </c>
      <c r="G74" s="608">
        <v>2627.36</v>
      </c>
      <c r="L74" s="614"/>
    </row>
    <row r="75" spans="1:12" ht="18" customHeight="1">
      <c r="A75" s="604" t="s">
        <v>10</v>
      </c>
      <c r="B75" s="605" t="s">
        <v>500</v>
      </c>
      <c r="C75" s="606" t="str">
        <f t="shared" si="1"/>
        <v>JUL/2025</v>
      </c>
      <c r="D75" s="605" t="s">
        <v>153</v>
      </c>
      <c r="E75" s="607" t="s">
        <v>154</v>
      </c>
      <c r="F75" s="605" t="s">
        <v>13</v>
      </c>
      <c r="G75" s="608">
        <v>2805.38</v>
      </c>
      <c r="L75" s="614"/>
    </row>
    <row r="76" spans="1:12" ht="18" customHeight="1">
      <c r="A76" s="604" t="s">
        <v>10</v>
      </c>
      <c r="B76" s="605" t="s">
        <v>500</v>
      </c>
      <c r="C76" s="606" t="str">
        <f t="shared" si="1"/>
        <v>JUL/2025</v>
      </c>
      <c r="D76" s="605" t="s">
        <v>155</v>
      </c>
      <c r="E76" s="607" t="s">
        <v>156</v>
      </c>
      <c r="F76" s="605" t="s">
        <v>13</v>
      </c>
      <c r="G76" s="608">
        <v>3740.51</v>
      </c>
      <c r="L76" s="614"/>
    </row>
    <row r="77" spans="1:12" ht="18" customHeight="1">
      <c r="A77" s="604" t="s">
        <v>10</v>
      </c>
      <c r="B77" s="605" t="s">
        <v>500</v>
      </c>
      <c r="C77" s="606" t="str">
        <f t="shared" si="1"/>
        <v>JUL/2025</v>
      </c>
      <c r="D77" s="605" t="s">
        <v>157</v>
      </c>
      <c r="E77" s="607" t="s">
        <v>158</v>
      </c>
      <c r="F77" s="605" t="s">
        <v>13</v>
      </c>
      <c r="G77" s="608">
        <v>6187.97</v>
      </c>
      <c r="L77" s="614"/>
    </row>
    <row r="78" spans="1:12" ht="18" customHeight="1">
      <c r="A78" s="604" t="s">
        <v>10</v>
      </c>
      <c r="B78" s="605" t="s">
        <v>500</v>
      </c>
      <c r="C78" s="606" t="str">
        <f t="shared" si="1"/>
        <v>JUL/2025</v>
      </c>
      <c r="D78" s="605" t="s">
        <v>159</v>
      </c>
      <c r="E78" s="607" t="s">
        <v>160</v>
      </c>
      <c r="F78" s="605" t="s">
        <v>13</v>
      </c>
      <c r="G78" s="608">
        <v>3594.07</v>
      </c>
      <c r="L78" s="614"/>
    </row>
    <row r="79" spans="1:12" ht="18" customHeight="1">
      <c r="A79" s="604" t="s">
        <v>10</v>
      </c>
      <c r="B79" s="605" t="s">
        <v>500</v>
      </c>
      <c r="C79" s="606" t="str">
        <f t="shared" si="1"/>
        <v>JUL/2025</v>
      </c>
      <c r="D79" s="605" t="s">
        <v>161</v>
      </c>
      <c r="E79" s="607" t="s">
        <v>162</v>
      </c>
      <c r="F79" s="605" t="s">
        <v>13</v>
      </c>
      <c r="G79" s="608">
        <v>4792.1000000000004</v>
      </c>
      <c r="L79" s="614"/>
    </row>
    <row r="80" spans="1:12" ht="18" customHeight="1">
      <c r="A80" s="604" t="s">
        <v>10</v>
      </c>
      <c r="B80" s="605" t="s">
        <v>500</v>
      </c>
      <c r="C80" s="606" t="str">
        <f t="shared" si="1"/>
        <v>JUL/2025</v>
      </c>
      <c r="D80" s="605" t="s">
        <v>163</v>
      </c>
      <c r="E80" s="607" t="s">
        <v>164</v>
      </c>
      <c r="F80" s="605" t="s">
        <v>13</v>
      </c>
      <c r="G80" s="608">
        <v>8655.0400000000009</v>
      </c>
      <c r="L80" s="614"/>
    </row>
    <row r="81" spans="1:12" ht="18" customHeight="1">
      <c r="A81" s="604" t="s">
        <v>10</v>
      </c>
      <c r="B81" s="605" t="s">
        <v>500</v>
      </c>
      <c r="C81" s="606" t="str">
        <f t="shared" si="1"/>
        <v>JUL/2025</v>
      </c>
      <c r="D81" s="605" t="s">
        <v>165</v>
      </c>
      <c r="E81" s="607" t="s">
        <v>166</v>
      </c>
      <c r="F81" s="605" t="s">
        <v>13</v>
      </c>
      <c r="G81" s="608">
        <v>12443.57</v>
      </c>
      <c r="L81" s="614"/>
    </row>
    <row r="82" spans="1:12" ht="18" customHeight="1">
      <c r="A82" s="604" t="s">
        <v>10</v>
      </c>
      <c r="B82" s="605" t="s">
        <v>500</v>
      </c>
      <c r="C82" s="606" t="str">
        <f t="shared" si="1"/>
        <v>JUL/2025</v>
      </c>
      <c r="D82" s="605" t="s">
        <v>167</v>
      </c>
      <c r="E82" s="607" t="s">
        <v>168</v>
      </c>
      <c r="F82" s="605" t="s">
        <v>13</v>
      </c>
      <c r="G82" s="608">
        <v>13738.43</v>
      </c>
      <c r="L82" s="614"/>
    </row>
    <row r="83" spans="1:12" ht="18" customHeight="1">
      <c r="A83" s="604" t="s">
        <v>10</v>
      </c>
      <c r="B83" s="605" t="s">
        <v>500</v>
      </c>
      <c r="C83" s="606" t="str">
        <f t="shared" si="1"/>
        <v>JUL/2025</v>
      </c>
      <c r="D83" s="605" t="s">
        <v>169</v>
      </c>
      <c r="E83" s="607" t="s">
        <v>170</v>
      </c>
      <c r="F83" s="605" t="s">
        <v>13</v>
      </c>
      <c r="G83" s="608">
        <v>15033.28</v>
      </c>
      <c r="L83" s="614"/>
    </row>
    <row r="84" spans="1:12" ht="18" customHeight="1">
      <c r="A84" s="604" t="s">
        <v>10</v>
      </c>
      <c r="B84" s="605" t="s">
        <v>500</v>
      </c>
      <c r="C84" s="606" t="str">
        <f t="shared" si="1"/>
        <v>JUL/2025</v>
      </c>
      <c r="D84" s="605" t="s">
        <v>171</v>
      </c>
      <c r="E84" s="607" t="s">
        <v>172</v>
      </c>
      <c r="F84" s="605" t="s">
        <v>13</v>
      </c>
      <c r="G84" s="608">
        <v>4160.0200000000004</v>
      </c>
      <c r="L84" s="614"/>
    </row>
    <row r="85" spans="1:12" ht="18" customHeight="1">
      <c r="A85" s="604" t="s">
        <v>10</v>
      </c>
      <c r="B85" s="605" t="s">
        <v>500</v>
      </c>
      <c r="C85" s="606" t="str">
        <f t="shared" si="1"/>
        <v>JUL/2025</v>
      </c>
      <c r="D85" s="605" t="s">
        <v>173</v>
      </c>
      <c r="E85" s="607" t="s">
        <v>174</v>
      </c>
      <c r="F85" s="605" t="s">
        <v>13</v>
      </c>
      <c r="G85" s="608">
        <v>5546.69</v>
      </c>
      <c r="L85" s="614"/>
    </row>
    <row r="86" spans="1:12" ht="18" customHeight="1">
      <c r="A86" s="604" t="s">
        <v>10</v>
      </c>
      <c r="B86" s="605" t="s">
        <v>500</v>
      </c>
      <c r="C86" s="606" t="str">
        <f t="shared" si="1"/>
        <v>JUL/2025</v>
      </c>
      <c r="D86" s="605" t="s">
        <v>175</v>
      </c>
      <c r="E86" s="607" t="s">
        <v>176</v>
      </c>
      <c r="F86" s="605" t="s">
        <v>13</v>
      </c>
      <c r="G86" s="608">
        <v>11068.85</v>
      </c>
      <c r="L86" s="614"/>
    </row>
    <row r="87" spans="1:12" ht="18" customHeight="1">
      <c r="A87" s="604" t="s">
        <v>10</v>
      </c>
      <c r="B87" s="605" t="s">
        <v>500</v>
      </c>
      <c r="C87" s="606" t="str">
        <f t="shared" si="1"/>
        <v>JUL/2025</v>
      </c>
      <c r="D87" s="605" t="s">
        <v>177</v>
      </c>
      <c r="E87" s="607" t="s">
        <v>178</v>
      </c>
      <c r="F87" s="605" t="s">
        <v>13</v>
      </c>
      <c r="G87" s="608">
        <v>3557.77</v>
      </c>
      <c r="L87" s="614"/>
    </row>
    <row r="88" spans="1:12" ht="18" customHeight="1">
      <c r="A88" s="604" t="s">
        <v>10</v>
      </c>
      <c r="B88" s="605" t="s">
        <v>500</v>
      </c>
      <c r="C88" s="606" t="str">
        <f t="shared" si="1"/>
        <v>JUL/2025</v>
      </c>
      <c r="D88" s="605" t="s">
        <v>179</v>
      </c>
      <c r="E88" s="607" t="s">
        <v>180</v>
      </c>
      <c r="F88" s="605" t="s">
        <v>13</v>
      </c>
      <c r="G88" s="608">
        <v>4743.7</v>
      </c>
      <c r="L88" s="614"/>
    </row>
    <row r="89" spans="1:12" ht="18" customHeight="1">
      <c r="A89" s="604" t="s">
        <v>10</v>
      </c>
      <c r="B89" s="605" t="s">
        <v>500</v>
      </c>
      <c r="C89" s="606" t="str">
        <f t="shared" si="1"/>
        <v>JUL/2025</v>
      </c>
      <c r="D89" s="605" t="s">
        <v>181</v>
      </c>
      <c r="E89" s="607" t="s">
        <v>182</v>
      </c>
      <c r="F89" s="605" t="s">
        <v>13</v>
      </c>
      <c r="G89" s="608">
        <v>7689.09</v>
      </c>
      <c r="L89" s="614"/>
    </row>
    <row r="90" spans="1:12" ht="18" customHeight="1">
      <c r="A90" s="604" t="s">
        <v>10</v>
      </c>
      <c r="B90" s="605" t="s">
        <v>500</v>
      </c>
      <c r="C90" s="606" t="str">
        <f t="shared" si="1"/>
        <v>JUL/2025</v>
      </c>
      <c r="D90" s="605" t="s">
        <v>183</v>
      </c>
      <c r="E90" s="607" t="s">
        <v>184</v>
      </c>
      <c r="F90" s="605" t="s">
        <v>13</v>
      </c>
      <c r="G90" s="608">
        <v>2959.7</v>
      </c>
      <c r="L90" s="614"/>
    </row>
    <row r="91" spans="1:12" ht="18" customHeight="1">
      <c r="A91" s="604" t="s">
        <v>10</v>
      </c>
      <c r="B91" s="605" t="s">
        <v>500</v>
      </c>
      <c r="C91" s="606" t="str">
        <f t="shared" si="1"/>
        <v>JUL/2025</v>
      </c>
      <c r="D91" s="605" t="s">
        <v>185</v>
      </c>
      <c r="E91" s="607" t="s">
        <v>186</v>
      </c>
      <c r="F91" s="605" t="s">
        <v>13</v>
      </c>
      <c r="G91" s="608">
        <v>3946.27</v>
      </c>
      <c r="L91" s="614"/>
    </row>
    <row r="92" spans="1:12" ht="18" customHeight="1">
      <c r="A92" s="604" t="s">
        <v>10</v>
      </c>
      <c r="B92" s="605" t="s">
        <v>500</v>
      </c>
      <c r="C92" s="606" t="str">
        <f t="shared" si="1"/>
        <v>JUL/2025</v>
      </c>
      <c r="D92" s="605" t="s">
        <v>187</v>
      </c>
      <c r="E92" s="607" t="s">
        <v>188</v>
      </c>
      <c r="F92" s="605" t="s">
        <v>13</v>
      </c>
      <c r="G92" s="608">
        <v>5796.23</v>
      </c>
      <c r="L92" s="614"/>
    </row>
    <row r="93" spans="1:12" ht="18" customHeight="1">
      <c r="A93" s="604" t="s">
        <v>10</v>
      </c>
      <c r="B93" s="605" t="s">
        <v>500</v>
      </c>
      <c r="C93" s="606" t="str">
        <f t="shared" si="1"/>
        <v>JUL/2025</v>
      </c>
      <c r="D93" s="605" t="s">
        <v>189</v>
      </c>
      <c r="E93" s="607" t="s">
        <v>190</v>
      </c>
      <c r="F93" s="605" t="s">
        <v>13</v>
      </c>
      <c r="G93" s="608">
        <v>4184.91</v>
      </c>
      <c r="L93" s="614"/>
    </row>
    <row r="94" spans="1:12" ht="18" customHeight="1">
      <c r="A94" s="604" t="s">
        <v>10</v>
      </c>
      <c r="B94" s="605" t="s">
        <v>500</v>
      </c>
      <c r="C94" s="606" t="str">
        <f t="shared" si="1"/>
        <v>JUL/2025</v>
      </c>
      <c r="D94" s="605" t="s">
        <v>191</v>
      </c>
      <c r="E94" s="607" t="s">
        <v>192</v>
      </c>
      <c r="F94" s="605" t="s">
        <v>13</v>
      </c>
      <c r="G94" s="608">
        <v>5579.88</v>
      </c>
      <c r="L94" s="614"/>
    </row>
    <row r="95" spans="1:12" ht="18" customHeight="1">
      <c r="A95" s="604" t="s">
        <v>10</v>
      </c>
      <c r="B95" s="605" t="s">
        <v>500</v>
      </c>
      <c r="C95" s="606" t="str">
        <f t="shared" si="1"/>
        <v>JUL/2025</v>
      </c>
      <c r="D95" s="605" t="s">
        <v>193</v>
      </c>
      <c r="E95" s="607" t="s">
        <v>194</v>
      </c>
      <c r="F95" s="605" t="s">
        <v>13</v>
      </c>
      <c r="G95" s="608">
        <v>8835.48</v>
      </c>
      <c r="L95" s="614"/>
    </row>
    <row r="96" spans="1:12" ht="18" customHeight="1">
      <c r="A96" s="604" t="s">
        <v>10</v>
      </c>
      <c r="B96" s="605" t="s">
        <v>500</v>
      </c>
      <c r="C96" s="606" t="str">
        <f t="shared" si="1"/>
        <v>JUL/2025</v>
      </c>
      <c r="D96" s="605" t="s">
        <v>195</v>
      </c>
      <c r="E96" s="607" t="s">
        <v>196</v>
      </c>
      <c r="F96" s="605" t="s">
        <v>13</v>
      </c>
      <c r="G96" s="608">
        <v>3557.77</v>
      </c>
      <c r="L96" s="614"/>
    </row>
    <row r="97" spans="1:12" ht="18" customHeight="1">
      <c r="A97" s="604" t="s">
        <v>10</v>
      </c>
      <c r="B97" s="605" t="s">
        <v>500</v>
      </c>
      <c r="C97" s="606" t="str">
        <f t="shared" si="1"/>
        <v>JUL/2025</v>
      </c>
      <c r="D97" s="605" t="s">
        <v>197</v>
      </c>
      <c r="E97" s="607" t="s">
        <v>198</v>
      </c>
      <c r="F97" s="605" t="s">
        <v>13</v>
      </c>
      <c r="G97" s="608">
        <v>4743.7</v>
      </c>
      <c r="L97" s="614"/>
    </row>
    <row r="98" spans="1:12" ht="18" customHeight="1">
      <c r="A98" s="604" t="s">
        <v>10</v>
      </c>
      <c r="B98" s="605" t="s">
        <v>500</v>
      </c>
      <c r="C98" s="606" t="str">
        <f t="shared" si="1"/>
        <v>JUL/2025</v>
      </c>
      <c r="D98" s="605" t="s">
        <v>199</v>
      </c>
      <c r="E98" s="607" t="s">
        <v>200</v>
      </c>
      <c r="F98" s="605" t="s">
        <v>13</v>
      </c>
      <c r="G98" s="608">
        <v>7689.09</v>
      </c>
      <c r="L98" s="614"/>
    </row>
    <row r="99" spans="1:12" ht="18" customHeight="1">
      <c r="A99" s="604" t="s">
        <v>10</v>
      </c>
      <c r="B99" s="605" t="s">
        <v>500</v>
      </c>
      <c r="C99" s="606" t="str">
        <f t="shared" si="1"/>
        <v>JUL/2025</v>
      </c>
      <c r="D99" s="605" t="s">
        <v>201</v>
      </c>
      <c r="E99" s="607" t="s">
        <v>202</v>
      </c>
      <c r="F99" s="605" t="s">
        <v>13</v>
      </c>
      <c r="G99" s="608">
        <v>4306</v>
      </c>
      <c r="L99" s="614"/>
    </row>
    <row r="100" spans="1:12" ht="18" customHeight="1">
      <c r="A100" s="604" t="s">
        <v>10</v>
      </c>
      <c r="B100" s="605" t="s">
        <v>500</v>
      </c>
      <c r="C100" s="606" t="str">
        <f t="shared" si="1"/>
        <v>JUL/2025</v>
      </c>
      <c r="D100" s="605" t="s">
        <v>203</v>
      </c>
      <c r="E100" s="607" t="s">
        <v>204</v>
      </c>
      <c r="F100" s="605" t="s">
        <v>13</v>
      </c>
      <c r="G100" s="608">
        <v>5741.33</v>
      </c>
      <c r="L100" s="614"/>
    </row>
    <row r="101" spans="1:12" ht="18" customHeight="1">
      <c r="A101" s="604" t="s">
        <v>10</v>
      </c>
      <c r="B101" s="605" t="s">
        <v>500</v>
      </c>
      <c r="C101" s="606" t="str">
        <f t="shared" si="1"/>
        <v>JUL/2025</v>
      </c>
      <c r="D101" s="605" t="s">
        <v>205</v>
      </c>
      <c r="E101" s="607" t="s">
        <v>206</v>
      </c>
      <c r="F101" s="605" t="s">
        <v>13</v>
      </c>
      <c r="G101" s="608">
        <v>8890.5499999999993</v>
      </c>
      <c r="L101" s="614"/>
    </row>
    <row r="102" spans="1:12" ht="18" customHeight="1">
      <c r="A102" s="627"/>
      <c r="B102" s="628" t="s">
        <v>500</v>
      </c>
      <c r="C102" s="629" t="str">
        <f t="shared" si="1"/>
        <v>JUL/2025</v>
      </c>
      <c r="D102" s="628" t="s">
        <v>746</v>
      </c>
      <c r="E102" s="630" t="s">
        <v>747</v>
      </c>
      <c r="F102" s="628" t="s">
        <v>13</v>
      </c>
      <c r="G102" s="631">
        <f>+G70+G70*H102</f>
        <v>4557.6147620000002</v>
      </c>
      <c r="H102" s="632">
        <v>0.37140000000000001</v>
      </c>
      <c r="I102" s="633" t="s">
        <v>752</v>
      </c>
      <c r="J102" s="633"/>
      <c r="L102" s="614"/>
    </row>
    <row r="103" spans="1:12" ht="18" customHeight="1">
      <c r="A103" s="627"/>
      <c r="B103" s="628" t="s">
        <v>500</v>
      </c>
      <c r="C103" s="629" t="str">
        <f t="shared" si="1"/>
        <v>JUL/2025</v>
      </c>
      <c r="D103" s="628" t="s">
        <v>748</v>
      </c>
      <c r="E103" s="630" t="s">
        <v>749</v>
      </c>
      <c r="F103" s="628" t="s">
        <v>13</v>
      </c>
      <c r="G103" s="631">
        <f>+G16+G16*H103</f>
        <v>2339.6495420000001</v>
      </c>
      <c r="H103" s="632">
        <v>0.37140000000000001</v>
      </c>
      <c r="I103" s="633" t="s">
        <v>752</v>
      </c>
      <c r="J103" s="633"/>
      <c r="L103" s="614"/>
    </row>
    <row r="104" spans="1:12" ht="18" customHeight="1">
      <c r="A104" s="627"/>
      <c r="B104" s="628" t="s">
        <v>500</v>
      </c>
      <c r="C104" s="629" t="str">
        <f t="shared" si="1"/>
        <v>JUL/2025</v>
      </c>
      <c r="D104" s="628" t="s">
        <v>750</v>
      </c>
      <c r="E104" s="630" t="s">
        <v>751</v>
      </c>
      <c r="F104" s="628" t="s">
        <v>13</v>
      </c>
      <c r="G104" s="631">
        <f>+G60+G60*H104</f>
        <v>3029.3677440000001</v>
      </c>
      <c r="H104" s="632">
        <v>0.37140000000000001</v>
      </c>
      <c r="I104" s="633" t="s">
        <v>752</v>
      </c>
      <c r="J104" s="633"/>
      <c r="L104" s="614"/>
    </row>
    <row r="105" spans="1:12" s="597" customFormat="1" ht="18" customHeight="1">
      <c r="A105" s="609" t="s">
        <v>207</v>
      </c>
      <c r="B105" s="605" t="s">
        <v>500</v>
      </c>
      <c r="C105" s="606" t="str">
        <f t="shared" si="1"/>
        <v>JUL/2025</v>
      </c>
      <c r="D105" s="605" t="s">
        <v>208</v>
      </c>
      <c r="E105" s="607" t="s">
        <v>721</v>
      </c>
      <c r="F105" s="610" t="s">
        <v>209</v>
      </c>
      <c r="G105" s="608">
        <v>50.23</v>
      </c>
      <c r="H105" s="596"/>
      <c r="L105" s="614"/>
    </row>
    <row r="106" spans="1:12" s="597" customFormat="1" ht="18" customHeight="1">
      <c r="A106" s="609" t="s">
        <v>207</v>
      </c>
      <c r="B106" s="605" t="s">
        <v>500</v>
      </c>
      <c r="C106" s="606" t="str">
        <f t="shared" si="1"/>
        <v>JUL/2025</v>
      </c>
      <c r="D106" s="605" t="s">
        <v>210</v>
      </c>
      <c r="E106" s="607" t="s">
        <v>722</v>
      </c>
      <c r="F106" s="610" t="s">
        <v>209</v>
      </c>
      <c r="G106" s="608">
        <v>48.26</v>
      </c>
      <c r="H106" s="596"/>
      <c r="L106" s="614"/>
    </row>
    <row r="107" spans="1:12" s="597" customFormat="1" ht="18" customHeight="1">
      <c r="A107" s="609" t="s">
        <v>211</v>
      </c>
      <c r="B107" s="605" t="s">
        <v>500</v>
      </c>
      <c r="C107" s="606" t="str">
        <f t="shared" si="1"/>
        <v>JUL/2025</v>
      </c>
      <c r="D107" s="605" t="s">
        <v>212</v>
      </c>
      <c r="E107" s="607" t="s">
        <v>622</v>
      </c>
      <c r="F107" s="610" t="s">
        <v>632</v>
      </c>
      <c r="G107" s="608">
        <v>478.38</v>
      </c>
      <c r="H107" s="596"/>
      <c r="L107" s="614"/>
    </row>
    <row r="108" spans="1:12" s="597" customFormat="1" ht="18" customHeight="1">
      <c r="A108" s="609" t="s">
        <v>211</v>
      </c>
      <c r="B108" s="605" t="s">
        <v>500</v>
      </c>
      <c r="C108" s="606" t="str">
        <f t="shared" si="1"/>
        <v>JUL/2025</v>
      </c>
      <c r="D108" s="605" t="s">
        <v>214</v>
      </c>
      <c r="E108" s="607" t="s">
        <v>623</v>
      </c>
      <c r="F108" s="610" t="s">
        <v>632</v>
      </c>
      <c r="G108" s="608">
        <v>43.06</v>
      </c>
      <c r="H108" s="596"/>
      <c r="L108" s="614"/>
    </row>
    <row r="109" spans="1:12" s="597" customFormat="1" ht="18" customHeight="1">
      <c r="A109" s="609" t="s">
        <v>723</v>
      </c>
      <c r="B109" s="605" t="s">
        <v>500</v>
      </c>
      <c r="C109" s="606" t="str">
        <f t="shared" si="1"/>
        <v>JUL/2025</v>
      </c>
      <c r="D109" s="605" t="s">
        <v>215</v>
      </c>
      <c r="E109" s="607" t="s">
        <v>681</v>
      </c>
      <c r="F109" s="610" t="s">
        <v>13</v>
      </c>
      <c r="G109" s="608">
        <v>5879.5</v>
      </c>
      <c r="H109" s="596"/>
      <c r="L109" s="614"/>
    </row>
    <row r="110" spans="1:12" s="597" customFormat="1" ht="18" customHeight="1">
      <c r="A110" s="609" t="s">
        <v>723</v>
      </c>
      <c r="B110" s="605" t="s">
        <v>500</v>
      </c>
      <c r="C110" s="606" t="str">
        <f t="shared" si="1"/>
        <v>JUL/2025</v>
      </c>
      <c r="D110" s="605" t="s">
        <v>216</v>
      </c>
      <c r="E110" s="607" t="s">
        <v>682</v>
      </c>
      <c r="F110" s="610" t="s">
        <v>13</v>
      </c>
      <c r="G110" s="608">
        <v>4714.4799999999996</v>
      </c>
      <c r="H110" s="596"/>
      <c r="L110" s="614"/>
    </row>
    <row r="111" spans="1:12" ht="18" customHeight="1">
      <c r="A111" s="609" t="s">
        <v>723</v>
      </c>
      <c r="B111" s="605" t="s">
        <v>500</v>
      </c>
      <c r="C111" s="606" t="str">
        <f t="shared" si="1"/>
        <v>JUL/2025</v>
      </c>
      <c r="D111" s="605" t="s">
        <v>217</v>
      </c>
      <c r="E111" s="607" t="s">
        <v>683</v>
      </c>
      <c r="F111" s="610" t="s">
        <v>13</v>
      </c>
      <c r="G111" s="608">
        <v>3597.39</v>
      </c>
      <c r="L111" s="614"/>
    </row>
    <row r="112" spans="1:12" s="598" customFormat="1" ht="18" customHeight="1">
      <c r="A112" s="609" t="s">
        <v>723</v>
      </c>
      <c r="B112" s="605" t="s">
        <v>500</v>
      </c>
      <c r="C112" s="606" t="str">
        <f t="shared" si="1"/>
        <v>JUL/2025</v>
      </c>
      <c r="D112" s="605" t="s">
        <v>218</v>
      </c>
      <c r="E112" s="607" t="s">
        <v>684</v>
      </c>
      <c r="F112" s="610" t="s">
        <v>13</v>
      </c>
      <c r="G112" s="608">
        <v>5426.19</v>
      </c>
      <c r="H112" s="616"/>
      <c r="L112" s="618"/>
    </row>
    <row r="113" spans="1:12" s="598" customFormat="1" ht="18" customHeight="1">
      <c r="A113" s="609" t="s">
        <v>723</v>
      </c>
      <c r="B113" s="605" t="s">
        <v>500</v>
      </c>
      <c r="C113" s="606" t="str">
        <f t="shared" si="1"/>
        <v>JUL/2025</v>
      </c>
      <c r="D113" s="605" t="s">
        <v>718</v>
      </c>
      <c r="E113" s="607" t="s">
        <v>724</v>
      </c>
      <c r="F113" s="610" t="s">
        <v>13</v>
      </c>
      <c r="G113" s="608">
        <v>904.73</v>
      </c>
      <c r="H113" s="616"/>
      <c r="L113" s="618"/>
    </row>
    <row r="114" spans="1:12" s="598" customFormat="1" ht="18" customHeight="1">
      <c r="A114" s="609" t="s">
        <v>725</v>
      </c>
      <c r="B114" s="605" t="s">
        <v>500</v>
      </c>
      <c r="C114" s="606" t="str">
        <f t="shared" si="1"/>
        <v>JUL/2025</v>
      </c>
      <c r="D114" s="605" t="s">
        <v>219</v>
      </c>
      <c r="E114" s="607" t="s">
        <v>624</v>
      </c>
      <c r="F114" s="610" t="s">
        <v>632</v>
      </c>
      <c r="G114" s="608">
        <v>192.85</v>
      </c>
      <c r="H114" s="616"/>
      <c r="L114" s="618"/>
    </row>
    <row r="115" spans="1:12" s="598" customFormat="1" ht="18" customHeight="1">
      <c r="A115" s="609" t="s">
        <v>725</v>
      </c>
      <c r="B115" s="605" t="s">
        <v>500</v>
      </c>
      <c r="C115" s="606" t="str">
        <f t="shared" si="1"/>
        <v>JUL/2025</v>
      </c>
      <c r="D115" s="605" t="s">
        <v>220</v>
      </c>
      <c r="E115" s="607" t="s">
        <v>625</v>
      </c>
      <c r="F115" s="610" t="s">
        <v>632</v>
      </c>
      <c r="G115" s="608">
        <v>251.57</v>
      </c>
      <c r="H115" s="616"/>
      <c r="L115" s="618"/>
    </row>
    <row r="116" spans="1:12" s="598" customFormat="1" ht="27.75" customHeight="1">
      <c r="A116" s="609" t="s">
        <v>221</v>
      </c>
      <c r="B116" s="605" t="s">
        <v>500</v>
      </c>
      <c r="C116" s="606" t="str">
        <f t="shared" si="1"/>
        <v>JUL/2025</v>
      </c>
      <c r="D116" s="605" t="s">
        <v>225</v>
      </c>
      <c r="E116" s="607" t="s">
        <v>226</v>
      </c>
      <c r="F116" s="610" t="s">
        <v>223</v>
      </c>
      <c r="G116" s="608">
        <v>36.65</v>
      </c>
      <c r="H116" s="616"/>
      <c r="L116" s="618"/>
    </row>
    <row r="117" spans="1:12" s="598" customFormat="1" ht="29.25" customHeight="1">
      <c r="A117" s="609" t="s">
        <v>221</v>
      </c>
      <c r="B117" s="605" t="s">
        <v>500</v>
      </c>
      <c r="C117" s="606" t="str">
        <f t="shared" si="1"/>
        <v>JUL/2025</v>
      </c>
      <c r="D117" s="605" t="s">
        <v>227</v>
      </c>
      <c r="E117" s="607" t="s">
        <v>228</v>
      </c>
      <c r="F117" s="610" t="s">
        <v>223</v>
      </c>
      <c r="G117" s="608">
        <v>6.69</v>
      </c>
      <c r="H117" s="616"/>
      <c r="L117" s="618"/>
    </row>
    <row r="118" spans="1:12" s="598" customFormat="1" ht="23.25" customHeight="1">
      <c r="A118" s="609" t="s">
        <v>221</v>
      </c>
      <c r="B118" s="605" t="s">
        <v>500</v>
      </c>
      <c r="C118" s="606" t="str">
        <f t="shared" si="1"/>
        <v>JUL/2025</v>
      </c>
      <c r="D118" s="605" t="s">
        <v>702</v>
      </c>
      <c r="E118" s="607" t="s">
        <v>726</v>
      </c>
      <c r="F118" s="610" t="s">
        <v>223</v>
      </c>
      <c r="G118" s="608">
        <v>64.540000000000006</v>
      </c>
      <c r="H118" s="616"/>
      <c r="L118" s="618"/>
    </row>
    <row r="119" spans="1:12" s="598" customFormat="1" ht="22.5" customHeight="1">
      <c r="A119" s="609" t="s">
        <v>221</v>
      </c>
      <c r="B119" s="605" t="s">
        <v>500</v>
      </c>
      <c r="C119" s="606" t="str">
        <f t="shared" si="1"/>
        <v>JUL/2025</v>
      </c>
      <c r="D119" s="605" t="s">
        <v>703</v>
      </c>
      <c r="E119" s="607" t="s">
        <v>727</v>
      </c>
      <c r="F119" s="610" t="s">
        <v>223</v>
      </c>
      <c r="G119" s="608">
        <v>34.57</v>
      </c>
      <c r="H119" s="616"/>
      <c r="L119" s="618"/>
    </row>
    <row r="120" spans="1:12" s="598" customFormat="1" ht="27.65" customHeight="1">
      <c r="A120" s="609" t="s">
        <v>221</v>
      </c>
      <c r="B120" s="605" t="s">
        <v>500</v>
      </c>
      <c r="C120" s="606" t="str">
        <f t="shared" si="1"/>
        <v>JUL/2025</v>
      </c>
      <c r="D120" s="605" t="s">
        <v>229</v>
      </c>
      <c r="E120" s="607" t="s">
        <v>738</v>
      </c>
      <c r="F120" s="610" t="s">
        <v>223</v>
      </c>
      <c r="G120" s="608">
        <v>78.98</v>
      </c>
      <c r="H120" s="616"/>
      <c r="L120" s="618"/>
    </row>
    <row r="121" spans="1:12" s="598" customFormat="1" ht="27.65" customHeight="1">
      <c r="A121" s="609" t="s">
        <v>221</v>
      </c>
      <c r="B121" s="605" t="s">
        <v>500</v>
      </c>
      <c r="C121" s="606" t="str">
        <f t="shared" si="1"/>
        <v>JUL/2025</v>
      </c>
      <c r="D121" s="605" t="s">
        <v>230</v>
      </c>
      <c r="E121" s="607" t="s">
        <v>739</v>
      </c>
      <c r="F121" s="610" t="s">
        <v>223</v>
      </c>
      <c r="G121" s="608">
        <v>23.64</v>
      </c>
      <c r="H121" s="616"/>
      <c r="L121" s="618"/>
    </row>
    <row r="122" spans="1:12" s="599" customFormat="1" ht="27.65" customHeight="1">
      <c r="A122" s="609" t="s">
        <v>221</v>
      </c>
      <c r="B122" s="605" t="s">
        <v>500</v>
      </c>
      <c r="C122" s="606" t="str">
        <f t="shared" si="1"/>
        <v>JUL/2025</v>
      </c>
      <c r="D122" s="605" t="s">
        <v>222</v>
      </c>
      <c r="E122" s="607" t="s">
        <v>740</v>
      </c>
      <c r="F122" s="610" t="s">
        <v>223</v>
      </c>
      <c r="G122" s="608">
        <v>82.44</v>
      </c>
      <c r="H122" s="617"/>
      <c r="L122" s="619"/>
    </row>
    <row r="123" spans="1:12" s="599" customFormat="1" ht="27.65" customHeight="1">
      <c r="A123" s="609" t="s">
        <v>221</v>
      </c>
      <c r="B123" s="605" t="s">
        <v>500</v>
      </c>
      <c r="C123" s="606" t="str">
        <f t="shared" si="1"/>
        <v>JUL/2025</v>
      </c>
      <c r="D123" s="605" t="s">
        <v>224</v>
      </c>
      <c r="E123" s="607" t="s">
        <v>741</v>
      </c>
      <c r="F123" s="610" t="s">
        <v>223</v>
      </c>
      <c r="G123" s="608">
        <v>44.79</v>
      </c>
      <c r="H123" s="617"/>
      <c r="L123" s="619"/>
    </row>
    <row r="124" spans="1:12" s="598" customFormat="1" ht="27.65" customHeight="1">
      <c r="A124" s="609" t="s">
        <v>221</v>
      </c>
      <c r="B124" s="605" t="s">
        <v>500</v>
      </c>
      <c r="C124" s="606" t="str">
        <f t="shared" si="1"/>
        <v>JUL/2025</v>
      </c>
      <c r="D124" s="605" t="s">
        <v>728</v>
      </c>
      <c r="E124" s="607" t="s">
        <v>742</v>
      </c>
      <c r="F124" s="610" t="s">
        <v>223</v>
      </c>
      <c r="G124" s="608">
        <v>54.56</v>
      </c>
      <c r="H124" s="616"/>
      <c r="L124" s="618"/>
    </row>
    <row r="125" spans="1:12" s="599" customFormat="1" ht="27.65" customHeight="1">
      <c r="A125" s="609" t="s">
        <v>221</v>
      </c>
      <c r="B125" s="605" t="s">
        <v>500</v>
      </c>
      <c r="C125" s="606" t="str">
        <f t="shared" si="1"/>
        <v>JUL/2025</v>
      </c>
      <c r="D125" s="605" t="s">
        <v>719</v>
      </c>
      <c r="E125" s="607" t="s">
        <v>743</v>
      </c>
      <c r="F125" s="610" t="s">
        <v>223</v>
      </c>
      <c r="G125" s="608">
        <v>16.899999999999999</v>
      </c>
      <c r="H125" s="617"/>
      <c r="L125" s="619"/>
    </row>
    <row r="126" spans="1:12" ht="23.25" customHeight="1">
      <c r="B126" s="611"/>
      <c r="C126" s="612"/>
      <c r="D126" s="613" t="s">
        <v>232</v>
      </c>
      <c r="E126" s="613" t="s">
        <v>233</v>
      </c>
      <c r="F126" s="613" t="s">
        <v>234</v>
      </c>
      <c r="G126" s="613" t="s">
        <v>235</v>
      </c>
      <c r="H126" s="614"/>
      <c r="L126" s="614"/>
    </row>
    <row r="127" spans="1:12" ht="18" customHeight="1">
      <c r="B127" s="592"/>
      <c r="C127" s="592"/>
      <c r="D127" s="592"/>
      <c r="E127" s="592"/>
      <c r="F127" s="592"/>
      <c r="G127" s="592"/>
      <c r="H127" s="614"/>
      <c r="L127" s="614"/>
    </row>
    <row r="128" spans="1:12" ht="18" customHeight="1">
      <c r="C128" s="591"/>
      <c r="D128" s="591"/>
      <c r="E128" s="591"/>
      <c r="F128" s="591"/>
      <c r="G128" s="591"/>
      <c r="H128" s="614"/>
      <c r="L128" s="614"/>
    </row>
    <row r="129" spans="1:12" s="601" customFormat="1" ht="44.5" customHeight="1">
      <c r="A129" s="592"/>
      <c r="B129" s="593" t="s">
        <v>236</v>
      </c>
      <c r="C129" s="708" t="s">
        <v>237</v>
      </c>
      <c r="D129" s="709"/>
      <c r="E129" s="709"/>
      <c r="F129" s="709"/>
      <c r="G129" s="710"/>
      <c r="H129" s="614"/>
      <c r="I129" s="600"/>
      <c r="J129" s="600"/>
      <c r="L129" s="614"/>
    </row>
    <row r="130" spans="1:12" s="601" customFormat="1" ht="18" customHeight="1">
      <c r="A130" s="592"/>
      <c r="B130" s="596"/>
      <c r="C130" s="708" t="s">
        <v>238</v>
      </c>
      <c r="D130" s="709"/>
      <c r="E130" s="709"/>
      <c r="F130" s="709"/>
      <c r="G130" s="710"/>
      <c r="H130" s="614"/>
      <c r="I130" s="600"/>
      <c r="J130" s="600"/>
      <c r="L130" s="614"/>
    </row>
    <row r="131" spans="1:12" s="601" customFormat="1" ht="18" customHeight="1">
      <c r="A131" s="592"/>
      <c r="B131" s="596"/>
      <c r="C131" s="708" t="s">
        <v>239</v>
      </c>
      <c r="D131" s="709"/>
      <c r="E131" s="709"/>
      <c r="F131" s="709"/>
      <c r="G131" s="710"/>
      <c r="H131" s="614"/>
      <c r="I131" s="600"/>
      <c r="J131" s="600"/>
      <c r="L131" s="614"/>
    </row>
    <row r="132" spans="1:12" ht="78.75" customHeight="1">
      <c r="C132" s="708" t="s">
        <v>240</v>
      </c>
      <c r="D132" s="709"/>
      <c r="E132" s="709"/>
      <c r="F132" s="709"/>
      <c r="G132" s="710"/>
      <c r="H132" s="614"/>
      <c r="L132" s="614"/>
    </row>
    <row r="133" spans="1:12" ht="93" customHeight="1">
      <c r="C133" s="708" t="s">
        <v>701</v>
      </c>
      <c r="D133" s="709"/>
      <c r="E133" s="709"/>
      <c r="F133" s="709"/>
      <c r="G133" s="710"/>
      <c r="H133" s="614"/>
      <c r="L133" s="614"/>
    </row>
    <row r="134" spans="1:12" ht="272.25" customHeight="1">
      <c r="C134" s="708" t="s">
        <v>720</v>
      </c>
      <c r="D134" s="709"/>
      <c r="E134" s="709"/>
      <c r="F134" s="709"/>
      <c r="G134" s="710"/>
      <c r="H134" s="614"/>
      <c r="L134" s="614"/>
    </row>
    <row r="135" spans="1:12" ht="45" customHeight="1">
      <c r="C135" s="711" t="s">
        <v>241</v>
      </c>
      <c r="D135" s="712"/>
      <c r="E135" s="712"/>
      <c r="F135" s="712"/>
      <c r="G135" s="713"/>
      <c r="H135" s="614"/>
      <c r="L135" s="614"/>
    </row>
    <row r="136" spans="1:12" ht="149.25" customHeight="1">
      <c r="B136" s="584" t="s">
        <v>242</v>
      </c>
      <c r="C136" s="708" t="s">
        <v>243</v>
      </c>
      <c r="D136" s="709"/>
      <c r="E136" s="709"/>
      <c r="F136" s="709"/>
      <c r="G136" s="710"/>
      <c r="H136" s="614"/>
      <c r="L136" s="614"/>
    </row>
    <row r="137" spans="1:12" ht="90" customHeight="1">
      <c r="C137" s="708" t="s">
        <v>244</v>
      </c>
      <c r="D137" s="709"/>
      <c r="E137" s="709"/>
      <c r="F137" s="709"/>
      <c r="G137" s="710"/>
      <c r="H137" s="614"/>
      <c r="L137" s="614"/>
    </row>
    <row r="138" spans="1:12" ht="18" customHeight="1">
      <c r="A138" s="614"/>
      <c r="B138" s="614"/>
      <c r="C138" s="614"/>
      <c r="D138" s="614"/>
      <c r="E138" s="614"/>
      <c r="F138" s="614"/>
      <c r="G138" s="614"/>
      <c r="H138" s="614"/>
      <c r="I138" s="614"/>
      <c r="J138" s="614"/>
      <c r="K138" s="614"/>
      <c r="L138" s="614"/>
    </row>
  </sheetData>
  <autoFilter ref="A3:G125" xr:uid="{00000000-0009-0000-0000-000000000000}"/>
  <mergeCells count="10">
    <mergeCell ref="D1:E1"/>
    <mergeCell ref="C134:G134"/>
    <mergeCell ref="C135:G135"/>
    <mergeCell ref="C136:G136"/>
    <mergeCell ref="C137:G137"/>
    <mergeCell ref="C129:G129"/>
    <mergeCell ref="C130:G130"/>
    <mergeCell ref="C131:G131"/>
    <mergeCell ref="C132:G132"/>
    <mergeCell ref="C133:G133"/>
  </mergeCells>
  <hyperlinks>
    <hyperlink ref="H1" location="'Anexo A ORÇAMENTO CONSOLIDADO'!A1" display="POC" xr:uid="{5237B328-EA2B-4749-8EA6-C4605E76D620}"/>
  </hyperlinks>
  <pageMargins left="0.75" right="0.75" top="1" bottom="1" header="0.5" footer="0.5"/>
  <pageSetup paperSize="9" scale="65" orientation="portrait" horizontalDpi="300" verticalDpi="300"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3" tint="0.79998168889431442"/>
    <pageSetUpPr fitToPage="1"/>
  </sheetPr>
  <dimension ref="A1:P71"/>
  <sheetViews>
    <sheetView showGridLines="0" tabSelected="1" view="pageBreakPreview" topLeftCell="A6" zoomScale="85" zoomScaleNormal="85" zoomScaleSheetLayoutView="85" workbookViewId="0">
      <pane xSplit="3" ySplit="7" topLeftCell="D13" activePane="bottomRight" state="frozen"/>
      <selection activeCell="B41" sqref="B41:J41"/>
      <selection pane="topRight" activeCell="B41" sqref="B41:J41"/>
      <selection pane="bottomLeft" activeCell="B41" sqref="B41:J41"/>
      <selection pane="bottomRight" activeCell="N29" sqref="N29"/>
    </sheetView>
  </sheetViews>
  <sheetFormatPr defaultColWidth="11.453125" defaultRowHeight="18" customHeight="1"/>
  <cols>
    <col min="1" max="1" width="2.54296875" style="251" customWidth="1"/>
    <col min="2" max="2" width="8.453125" style="127" customWidth="1"/>
    <col min="3" max="3" width="11.54296875" style="127" customWidth="1"/>
    <col min="4" max="4" width="77.453125" style="127" customWidth="1"/>
    <col min="5" max="5" width="11.54296875" style="127" customWidth="1"/>
    <col min="6" max="7" width="15.453125" style="127" customWidth="1"/>
    <col min="8" max="8" width="15.453125" style="126" customWidth="1"/>
    <col min="9" max="9" width="2.54296875" style="251" customWidth="1"/>
    <col min="10" max="10" width="10.54296875" style="488" customWidth="1"/>
    <col min="11" max="11" width="9.453125" style="455" customWidth="1"/>
    <col min="12" max="12" width="9.453125" style="453" customWidth="1"/>
    <col min="13" max="13" width="14.453125" style="455" customWidth="1"/>
    <col min="14" max="14" width="13.453125" style="449" customWidth="1"/>
    <col min="15" max="15" width="6.54296875" style="450" customWidth="1"/>
    <col min="16" max="16" width="12.54296875" style="451" customWidth="1"/>
    <col min="17" max="16384" width="11.453125" style="127"/>
  </cols>
  <sheetData>
    <row r="1" spans="1:16" ht="18" customHeight="1">
      <c r="B1" s="252">
        <v>1</v>
      </c>
      <c r="C1" s="252">
        <v>2</v>
      </c>
      <c r="D1" s="252">
        <v>3</v>
      </c>
      <c r="E1" s="252">
        <v>4</v>
      </c>
      <c r="F1" s="252">
        <v>5</v>
      </c>
      <c r="G1" s="252">
        <v>6</v>
      </c>
      <c r="H1" s="252">
        <v>7</v>
      </c>
      <c r="J1" s="447"/>
      <c r="K1" s="447"/>
      <c r="L1" s="448"/>
      <c r="M1" s="448"/>
    </row>
    <row r="2" spans="1:16" ht="32.15" customHeight="1">
      <c r="B2" s="718" t="s">
        <v>296</v>
      </c>
      <c r="C2" s="719"/>
      <c r="D2" s="719"/>
      <c r="E2" s="719"/>
      <c r="F2" s="719"/>
      <c r="G2" s="719"/>
      <c r="H2" s="720"/>
      <c r="J2" s="255" t="s">
        <v>297</v>
      </c>
      <c r="K2" s="452"/>
      <c r="L2" s="253" t="s">
        <v>298</v>
      </c>
      <c r="M2" s="453"/>
    </row>
    <row r="3" spans="1:16" s="260" customFormat="1" ht="68.150000000000006" customHeight="1">
      <c r="A3" s="256"/>
      <c r="B3" s="257"/>
      <c r="C3" s="258"/>
      <c r="D3" s="258"/>
      <c r="E3" s="258"/>
      <c r="F3" s="258"/>
      <c r="G3" s="258"/>
      <c r="H3" s="259"/>
      <c r="I3" s="256"/>
      <c r="J3" s="255" t="s">
        <v>245</v>
      </c>
      <c r="K3" s="454"/>
      <c r="L3" s="455"/>
      <c r="M3" s="453"/>
      <c r="N3" s="456"/>
      <c r="O3" s="450"/>
      <c r="P3" s="451"/>
    </row>
    <row r="4" spans="1:16" s="125" customFormat="1" ht="30.65" customHeight="1">
      <c r="B4" s="728" t="str">
        <f>'DADOS GERAIS'!A6</f>
        <v>OBJETO:</v>
      </c>
      <c r="C4" s="730" t="str">
        <f>'DADOS GERAIS'!F6</f>
        <v xml:space="preserve">ELABORAÇÃO DO PROJETO BÁSICO E EXECUTIVO DE ENGENHARIA PARA IMPLANTAÇÃO E PAVIMENTAÇÃO DA RODOVIA PE-098, TRECHO: TRECHO: ENTR. BR-232 - ENTR. PE-097 (SERRA NEGRA), COM EXTENSÃO TOTAL DE 12,5 KM.  </v>
      </c>
      <c r="D4" s="731"/>
      <c r="E4" s="732"/>
      <c r="F4" s="298" t="s">
        <v>505</v>
      </c>
      <c r="G4" s="728" t="s">
        <v>0</v>
      </c>
      <c r="H4" s="728" t="str">
        <f>'BANCO DE PREÇOS'!C1</f>
        <v>SICRO/DNIT - JULHO/2025</v>
      </c>
      <c r="J4" s="255"/>
      <c r="K4" s="454"/>
      <c r="L4" s="455"/>
      <c r="M4" s="453"/>
      <c r="N4" s="456"/>
      <c r="O4" s="450"/>
      <c r="P4" s="451"/>
    </row>
    <row r="5" spans="1:16" s="129" customFormat="1" ht="30.65" customHeight="1">
      <c r="A5" s="261"/>
      <c r="B5" s="729"/>
      <c r="C5" s="733"/>
      <c r="D5" s="734"/>
      <c r="E5" s="735"/>
      <c r="F5" s="305" t="str">
        <f>'BANCO DE PREÇOS'!G1</f>
        <v>JUL/2025</v>
      </c>
      <c r="G5" s="729"/>
      <c r="H5" s="729"/>
      <c r="I5" s="261"/>
      <c r="J5" s="255" t="s">
        <v>299</v>
      </c>
      <c r="K5" s="453"/>
      <c r="L5" s="344"/>
      <c r="M5" s="344"/>
      <c r="N5" s="457"/>
      <c r="O5" s="458"/>
      <c r="P5" s="459"/>
    </row>
    <row r="6" spans="1:16" s="260" customFormat="1" ht="7.4" customHeight="1">
      <c r="A6" s="256"/>
      <c r="B6" s="262"/>
      <c r="C6" s="263"/>
      <c r="D6" s="263"/>
      <c r="E6" s="263"/>
      <c r="F6" s="263"/>
      <c r="G6" s="263"/>
      <c r="H6" s="264"/>
      <c r="I6" s="256"/>
      <c r="J6" s="344"/>
      <c r="K6" s="344"/>
      <c r="L6" s="344"/>
      <c r="M6" s="344"/>
      <c r="N6" s="449"/>
      <c r="O6" s="450"/>
      <c r="P6" s="451"/>
    </row>
    <row r="7" spans="1:16" s="266" customFormat="1" ht="18" customHeight="1">
      <c r="A7" s="265"/>
      <c r="B7" s="721" t="s">
        <v>300</v>
      </c>
      <c r="C7" s="722"/>
      <c r="D7" s="722"/>
      <c r="E7" s="722"/>
      <c r="F7" s="722"/>
      <c r="G7" s="722"/>
      <c r="H7" s="723"/>
      <c r="I7" s="265"/>
      <c r="J7" s="142" t="s">
        <v>301</v>
      </c>
      <c r="K7" s="460"/>
      <c r="L7" s="717"/>
      <c r="M7" s="717"/>
      <c r="N7" s="449"/>
      <c r="O7" s="450"/>
      <c r="P7" s="451"/>
    </row>
    <row r="8" spans="1:16" s="260" customFormat="1" ht="7.4" customHeight="1">
      <c r="A8" s="256"/>
      <c r="B8" s="262"/>
      <c r="C8" s="263"/>
      <c r="D8" s="263"/>
      <c r="E8" s="263"/>
      <c r="F8" s="263"/>
      <c r="G8" s="263"/>
      <c r="H8" s="264"/>
      <c r="I8" s="256"/>
      <c r="J8" s="344"/>
      <c r="K8" s="344"/>
      <c r="L8" s="344"/>
      <c r="M8" s="344"/>
      <c r="N8" s="449"/>
      <c r="O8" s="450"/>
      <c r="P8" s="451"/>
    </row>
    <row r="9" spans="1:16" ht="18" customHeight="1">
      <c r="B9" s="716" t="s">
        <v>247</v>
      </c>
      <c r="C9" s="716" t="s">
        <v>248</v>
      </c>
      <c r="D9" s="716" t="s">
        <v>249</v>
      </c>
      <c r="E9" s="716" t="s">
        <v>250</v>
      </c>
      <c r="F9" s="716" t="s">
        <v>251</v>
      </c>
      <c r="G9" s="724" t="s">
        <v>252</v>
      </c>
      <c r="H9" s="724"/>
      <c r="J9" s="736" t="s">
        <v>253</v>
      </c>
      <c r="K9" s="736" t="s">
        <v>302</v>
      </c>
      <c r="L9" s="736" t="s">
        <v>303</v>
      </c>
      <c r="M9" s="736" t="s">
        <v>304</v>
      </c>
    </row>
    <row r="10" spans="1:16" ht="18" customHeight="1">
      <c r="A10" s="268"/>
      <c r="B10" s="716"/>
      <c r="C10" s="716"/>
      <c r="D10" s="716"/>
      <c r="E10" s="716"/>
      <c r="F10" s="716"/>
      <c r="G10" s="267" t="s">
        <v>255</v>
      </c>
      <c r="H10" s="267" t="s">
        <v>256</v>
      </c>
      <c r="I10" s="268"/>
      <c r="J10" s="736"/>
      <c r="K10" s="736"/>
      <c r="L10" s="736"/>
      <c r="M10" s="736"/>
    </row>
    <row r="11" spans="1:16" ht="18" hidden="1" customHeight="1">
      <c r="A11" s="269"/>
      <c r="B11" s="270">
        <v>1</v>
      </c>
      <c r="C11" s="270">
        <v>2</v>
      </c>
      <c r="D11" s="270">
        <v>3</v>
      </c>
      <c r="E11" s="270">
        <v>4</v>
      </c>
      <c r="F11" s="270">
        <v>5</v>
      </c>
      <c r="G11" s="270">
        <v>6</v>
      </c>
      <c r="H11" s="270">
        <v>7</v>
      </c>
      <c r="I11" s="269">
        <v>8</v>
      </c>
      <c r="J11" s="461">
        <v>9</v>
      </c>
      <c r="K11" s="461">
        <v>10</v>
      </c>
      <c r="L11" s="461">
        <v>11</v>
      </c>
      <c r="M11" s="461">
        <v>12</v>
      </c>
    </row>
    <row r="12" spans="1:16" s="273" customFormat="1" ht="7.4" customHeight="1">
      <c r="A12" s="251"/>
      <c r="B12" s="271"/>
      <c r="C12" s="271"/>
      <c r="D12" s="271"/>
      <c r="E12" s="271"/>
      <c r="F12" s="271"/>
      <c r="G12" s="272"/>
      <c r="H12" s="272"/>
      <c r="I12" s="251"/>
      <c r="J12" s="462"/>
      <c r="K12" s="463"/>
      <c r="L12" s="464"/>
      <c r="M12" s="465"/>
      <c r="N12" s="466"/>
      <c r="O12" s="467"/>
      <c r="P12" s="468"/>
    </row>
    <row r="13" spans="1:16" s="278" customFormat="1" ht="18" customHeight="1">
      <c r="A13" s="274"/>
      <c r="B13" s="275" t="s">
        <v>305</v>
      </c>
      <c r="C13" s="275" t="s">
        <v>306</v>
      </c>
      <c r="D13" s="276" t="s">
        <v>307</v>
      </c>
      <c r="E13" s="275"/>
      <c r="F13" s="275"/>
      <c r="G13" s="277"/>
      <c r="H13" s="277">
        <f>SUM(H14)</f>
        <v>48736.74</v>
      </c>
      <c r="I13" s="274"/>
      <c r="J13" s="469">
        <f>H13/$H$54</f>
        <v>5.6225613292134914E-2</v>
      </c>
      <c r="K13" s="470"/>
      <c r="L13" s="471"/>
      <c r="M13" s="472"/>
      <c r="N13" s="473"/>
      <c r="O13" s="474"/>
      <c r="P13" s="475"/>
    </row>
    <row r="14" spans="1:16" ht="18" customHeight="1">
      <c r="B14" s="279" t="s">
        <v>264</v>
      </c>
      <c r="C14" s="320" t="s">
        <v>633</v>
      </c>
      <c r="D14" s="280" t="s">
        <v>265</v>
      </c>
      <c r="E14" s="279" t="s">
        <v>261</v>
      </c>
      <c r="F14" s="281">
        <v>1</v>
      </c>
      <c r="G14" s="245">
        <f>'ANEXO-C Comp 001 COORDENAÇÃO'!K44</f>
        <v>48736.74</v>
      </c>
      <c r="H14" s="245">
        <f>ROUND(F14*G14,2)</f>
        <v>48736.74</v>
      </c>
      <c r="J14" s="476">
        <f>H14/$H$54</f>
        <v>5.6225613292134914E-2</v>
      </c>
      <c r="K14" s="477">
        <f>'ANEXO-C Comp 001 COORDENAÇÃO'!L5</f>
        <v>140</v>
      </c>
      <c r="L14" s="477">
        <f>K14</f>
        <v>140</v>
      </c>
      <c r="M14" s="478">
        <f>H14</f>
        <v>48736.74</v>
      </c>
      <c r="O14" s="479"/>
      <c r="P14" s="480"/>
    </row>
    <row r="15" spans="1:16" ht="18" customHeight="1">
      <c r="B15" s="279"/>
      <c r="C15" s="279"/>
      <c r="D15" s="280"/>
      <c r="E15" s="279"/>
      <c r="F15" s="281"/>
      <c r="G15" s="245"/>
      <c r="H15" s="245"/>
      <c r="J15" s="481"/>
      <c r="K15" s="482"/>
      <c r="L15" s="483"/>
      <c r="M15" s="478"/>
      <c r="O15" s="479"/>
      <c r="P15" s="480"/>
    </row>
    <row r="16" spans="1:16" s="656" customFormat="1" ht="18" customHeight="1">
      <c r="A16" s="652"/>
      <c r="B16" s="573" t="s">
        <v>710</v>
      </c>
      <c r="C16" s="573" t="s">
        <v>711</v>
      </c>
      <c r="D16" s="653" t="s">
        <v>770</v>
      </c>
      <c r="E16" s="573"/>
      <c r="F16" s="573"/>
      <c r="G16" s="654"/>
      <c r="H16" s="655">
        <f>SUM(H17)</f>
        <v>35656.160000000003</v>
      </c>
      <c r="I16" s="652"/>
      <c r="J16" s="469">
        <f>H16/$H$55</f>
        <v>0.51418843967674321</v>
      </c>
      <c r="K16" s="470"/>
      <c r="L16" s="471"/>
      <c r="M16" s="472"/>
      <c r="N16" s="473"/>
      <c r="O16" s="474"/>
      <c r="P16" s="475"/>
    </row>
    <row r="17" spans="1:16" s="659" customFormat="1" ht="18" customHeight="1">
      <c r="A17" s="453"/>
      <c r="B17" s="574" t="s">
        <v>277</v>
      </c>
      <c r="C17" s="304" t="s">
        <v>771</v>
      </c>
      <c r="D17" s="547" t="s">
        <v>772</v>
      </c>
      <c r="E17" s="574" t="s">
        <v>261</v>
      </c>
      <c r="F17" s="657">
        <v>1</v>
      </c>
      <c r="G17" s="658">
        <f>'ANEXO-C Comp 002 TRAÇADO'!$K$47</f>
        <v>35656.160000000003</v>
      </c>
      <c r="H17" s="658">
        <f t="shared" ref="H17" si="0">ROUND(F17*G17,2)</f>
        <v>35656.160000000003</v>
      </c>
      <c r="I17" s="453"/>
      <c r="J17" s="476">
        <f>H17/$H$55</f>
        <v>0.51418843967674321</v>
      </c>
      <c r="K17" s="477">
        <f>'[1]ANEXO-C Comp 002 TRAÇADO'!L5</f>
        <v>15</v>
      </c>
      <c r="L17" s="477">
        <f>K17</f>
        <v>15</v>
      </c>
      <c r="M17" s="478">
        <f t="shared" ref="M17" si="1">H17</f>
        <v>35656.160000000003</v>
      </c>
      <c r="N17" s="449"/>
      <c r="O17" s="479"/>
      <c r="P17" s="484"/>
    </row>
    <row r="18" spans="1:16" s="659" customFormat="1" ht="18" customHeight="1">
      <c r="A18" s="453"/>
      <c r="B18" s="574"/>
      <c r="C18" s="304"/>
      <c r="D18" s="547"/>
      <c r="E18" s="574"/>
      <c r="F18" s="657"/>
      <c r="G18" s="658"/>
      <c r="H18" s="658"/>
      <c r="I18" s="453"/>
      <c r="J18" s="476"/>
      <c r="K18" s="477"/>
      <c r="L18" s="477"/>
      <c r="M18" s="478"/>
      <c r="N18" s="449"/>
      <c r="O18" s="479"/>
      <c r="P18" s="484"/>
    </row>
    <row r="19" spans="1:16" s="278" customFormat="1" ht="18" customHeight="1">
      <c r="A19" s="274"/>
      <c r="B19" s="573" t="s">
        <v>309</v>
      </c>
      <c r="C19" s="573" t="s">
        <v>310</v>
      </c>
      <c r="D19" s="276" t="s">
        <v>308</v>
      </c>
      <c r="E19" s="275"/>
      <c r="F19" s="275"/>
      <c r="G19" s="282"/>
      <c r="H19" s="277">
        <f>SUM(H20:H25)</f>
        <v>278339.05000000005</v>
      </c>
      <c r="I19" s="274"/>
      <c r="J19" s="469">
        <f t="shared" ref="J19:J25" si="2">H19/$H$54</f>
        <v>0.321108547461324</v>
      </c>
      <c r="K19" s="470"/>
      <c r="L19" s="471"/>
      <c r="M19" s="472"/>
      <c r="N19" s="473"/>
      <c r="O19" s="474"/>
      <c r="P19" s="475"/>
    </row>
    <row r="20" spans="1:16" s="283" customFormat="1" ht="18" customHeight="1">
      <c r="A20" s="251"/>
      <c r="B20" s="574" t="s">
        <v>270</v>
      </c>
      <c r="C20" s="304" t="s">
        <v>634</v>
      </c>
      <c r="D20" s="563" t="s">
        <v>278</v>
      </c>
      <c r="E20" s="279" t="s">
        <v>261</v>
      </c>
      <c r="F20" s="281">
        <v>1</v>
      </c>
      <c r="G20" s="245">
        <f>'ANEXO-C Comp 004 TRÁFEGO'!K49</f>
        <v>69414.73</v>
      </c>
      <c r="H20" s="245">
        <f>ROUND(F20*G20,2)</f>
        <v>69414.73</v>
      </c>
      <c r="I20" s="251"/>
      <c r="J20" s="476">
        <f t="shared" si="2"/>
        <v>8.0080977220839067E-2</v>
      </c>
      <c r="K20" s="477">
        <f>'ANEXO-C Comp 004 TRÁFEGO'!L5</f>
        <v>15</v>
      </c>
      <c r="L20" s="477">
        <f>K20</f>
        <v>15</v>
      </c>
      <c r="M20" s="478">
        <f t="shared" ref="M20:M25" si="3">H20</f>
        <v>69414.73</v>
      </c>
      <c r="N20" s="473"/>
      <c r="O20" s="479"/>
      <c r="P20" s="484"/>
    </row>
    <row r="21" spans="1:16" s="283" customFormat="1" ht="18" customHeight="1">
      <c r="A21" s="251"/>
      <c r="B21" s="574" t="s">
        <v>272</v>
      </c>
      <c r="C21" s="304" t="s">
        <v>635</v>
      </c>
      <c r="D21" s="563" t="s">
        <v>287</v>
      </c>
      <c r="E21" s="279" t="s">
        <v>261</v>
      </c>
      <c r="F21" s="281">
        <v>1</v>
      </c>
      <c r="G21" s="245">
        <f>'ANEXO-C Comp 005 GEOLÓGICO'!K44</f>
        <v>12006.97</v>
      </c>
      <c r="H21" s="245">
        <f t="shared" ref="H21:H25" si="4">ROUND(F21*G21,2)</f>
        <v>12006.97</v>
      </c>
      <c r="I21" s="251"/>
      <c r="J21" s="476">
        <f t="shared" si="2"/>
        <v>1.3851957517681018E-2</v>
      </c>
      <c r="K21" s="477">
        <f>'ANEXO-C Comp 005 GEOLÓGICO'!L5</f>
        <v>10</v>
      </c>
      <c r="L21" s="477">
        <f t="shared" ref="L21:L25" si="5">K21</f>
        <v>10</v>
      </c>
      <c r="M21" s="478">
        <f t="shared" si="3"/>
        <v>12006.97</v>
      </c>
      <c r="N21" s="473"/>
      <c r="O21" s="479"/>
      <c r="P21" s="484"/>
    </row>
    <row r="22" spans="1:16" s="283" customFormat="1" ht="18" customHeight="1">
      <c r="A22" s="251"/>
      <c r="B22" s="574" t="s">
        <v>273</v>
      </c>
      <c r="C22" s="304" t="s">
        <v>636</v>
      </c>
      <c r="D22" s="563" t="s">
        <v>285</v>
      </c>
      <c r="E22" s="279" t="s">
        <v>261</v>
      </c>
      <c r="F22" s="281">
        <v>1</v>
      </c>
      <c r="G22" s="245">
        <f>'ANEXO-C Comp 006 EP AMBIENTAL'!K44</f>
        <v>23980.15</v>
      </c>
      <c r="H22" s="245">
        <f t="shared" si="4"/>
        <v>23980.15</v>
      </c>
      <c r="I22" s="251"/>
      <c r="J22" s="476">
        <f t="shared" si="2"/>
        <v>2.7664932873790678E-2</v>
      </c>
      <c r="K22" s="477">
        <f>'ANEXO-C Comp 006 EP AMBIENTAL'!L5</f>
        <v>15</v>
      </c>
      <c r="L22" s="477">
        <f t="shared" si="5"/>
        <v>15</v>
      </c>
      <c r="M22" s="478">
        <f t="shared" si="3"/>
        <v>23980.15</v>
      </c>
      <c r="N22" s="473"/>
      <c r="O22" s="479"/>
      <c r="P22" s="484"/>
    </row>
    <row r="23" spans="1:16" s="283" customFormat="1" ht="18" customHeight="1">
      <c r="A23" s="251"/>
      <c r="B23" s="574" t="s">
        <v>266</v>
      </c>
      <c r="C23" s="320" t="s">
        <v>637</v>
      </c>
      <c r="D23" s="563" t="s">
        <v>282</v>
      </c>
      <c r="E23" s="279" t="s">
        <v>261</v>
      </c>
      <c r="F23" s="281">
        <v>1</v>
      </c>
      <c r="G23" s="245">
        <f>'ANEXO-C Comp 007 HIDROLÓGICO'!K44</f>
        <v>24368.81</v>
      </c>
      <c r="H23" s="245">
        <f t="shared" si="4"/>
        <v>24368.81</v>
      </c>
      <c r="I23" s="251"/>
      <c r="J23" s="476">
        <f t="shared" si="2"/>
        <v>2.8113314256339474E-2</v>
      </c>
      <c r="K23" s="477">
        <f>'ANEXO-C Comp 007 HIDROLÓGICO'!L5</f>
        <v>15</v>
      </c>
      <c r="L23" s="477">
        <f t="shared" si="5"/>
        <v>15</v>
      </c>
      <c r="M23" s="478">
        <f t="shared" si="3"/>
        <v>24368.81</v>
      </c>
      <c r="N23" s="473"/>
      <c r="O23" s="479"/>
      <c r="P23" s="484"/>
    </row>
    <row r="24" spans="1:16" s="283" customFormat="1" ht="18" customHeight="1">
      <c r="A24" s="251"/>
      <c r="B24" s="574" t="s">
        <v>268</v>
      </c>
      <c r="C24" s="304" t="s">
        <v>638</v>
      </c>
      <c r="D24" s="563" t="s">
        <v>263</v>
      </c>
      <c r="E24" s="279" t="s">
        <v>261</v>
      </c>
      <c r="F24" s="281">
        <v>1</v>
      </c>
      <c r="G24" s="245">
        <f>'ANEXO-C Comp 008 TOPOGRÁFICO'!K45</f>
        <v>67515.820000000007</v>
      </c>
      <c r="H24" s="245">
        <f t="shared" si="4"/>
        <v>67515.820000000007</v>
      </c>
      <c r="I24" s="251"/>
      <c r="J24" s="476">
        <f t="shared" si="2"/>
        <v>7.7890281262583197E-2</v>
      </c>
      <c r="K24" s="477">
        <f>'ANEXO-C Comp 008 TOPOGRÁFICO'!L5</f>
        <v>20</v>
      </c>
      <c r="L24" s="477">
        <f t="shared" si="5"/>
        <v>20</v>
      </c>
      <c r="M24" s="478">
        <f t="shared" si="3"/>
        <v>67515.820000000007</v>
      </c>
      <c r="N24" s="473"/>
      <c r="O24" s="479"/>
      <c r="P24" s="484"/>
    </row>
    <row r="25" spans="1:16" s="283" customFormat="1" ht="18" customHeight="1">
      <c r="A25" s="251"/>
      <c r="B25" s="574" t="s">
        <v>279</v>
      </c>
      <c r="C25" s="304" t="s">
        <v>639</v>
      </c>
      <c r="D25" s="563" t="s">
        <v>260</v>
      </c>
      <c r="E25" s="279" t="s">
        <v>261</v>
      </c>
      <c r="F25" s="281">
        <v>1</v>
      </c>
      <c r="G25" s="245">
        <f>'ANEXO-C Comp 009 GEOTÉCNICO'!K48</f>
        <v>81052.570000000007</v>
      </c>
      <c r="H25" s="245">
        <f t="shared" si="4"/>
        <v>81052.570000000007</v>
      </c>
      <c r="I25" s="251"/>
      <c r="J25" s="476">
        <f t="shared" si="2"/>
        <v>9.3507084330090529E-2</v>
      </c>
      <c r="K25" s="477">
        <f>'ANEXO-C Comp 009 GEOTÉCNICO'!L5</f>
        <v>20</v>
      </c>
      <c r="L25" s="477">
        <f t="shared" si="5"/>
        <v>20</v>
      </c>
      <c r="M25" s="478">
        <f t="shared" si="3"/>
        <v>81052.570000000007</v>
      </c>
      <c r="N25" s="473"/>
      <c r="O25" s="479"/>
      <c r="P25" s="484"/>
    </row>
    <row r="26" spans="1:16" ht="18" customHeight="1">
      <c r="B26" s="279"/>
      <c r="C26" s="279"/>
      <c r="D26" s="280"/>
      <c r="E26" s="279"/>
      <c r="F26" s="281"/>
      <c r="G26" s="245"/>
      <c r="H26" s="245"/>
      <c r="J26" s="481"/>
      <c r="K26" s="482"/>
      <c r="L26" s="483"/>
      <c r="M26" s="478"/>
      <c r="O26" s="479"/>
      <c r="P26" s="480"/>
    </row>
    <row r="27" spans="1:16" s="278" customFormat="1" ht="18" customHeight="1">
      <c r="A27" s="274"/>
      <c r="B27" s="573" t="s">
        <v>313</v>
      </c>
      <c r="C27" s="573" t="s">
        <v>314</v>
      </c>
      <c r="D27" s="276" t="s">
        <v>311</v>
      </c>
      <c r="E27" s="275"/>
      <c r="F27" s="275"/>
      <c r="G27" s="282"/>
      <c r="H27" s="277">
        <f>SUM(H28:H39)</f>
        <v>360699.85000000003</v>
      </c>
      <c r="I27" s="274"/>
      <c r="J27" s="469">
        <f t="shared" ref="J27:J39" si="6">H27/$H$54</f>
        <v>0.41612488403268399</v>
      </c>
      <c r="K27" s="470"/>
      <c r="L27" s="471"/>
      <c r="M27" s="472" t="s">
        <v>312</v>
      </c>
      <c r="N27" s="473"/>
      <c r="O27" s="474"/>
      <c r="P27" s="475"/>
    </row>
    <row r="28" spans="1:16" s="283" customFormat="1" ht="18" customHeight="1">
      <c r="A28" s="251"/>
      <c r="B28" s="574" t="s">
        <v>316</v>
      </c>
      <c r="C28" s="304" t="s">
        <v>640</v>
      </c>
      <c r="D28" s="563" t="s">
        <v>271</v>
      </c>
      <c r="E28" s="279" t="s">
        <v>261</v>
      </c>
      <c r="F28" s="281">
        <v>1</v>
      </c>
      <c r="G28" s="245">
        <f>'ANEXO-C Comp 010 PB GEOMÉTRICO'!K44</f>
        <v>32602.57</v>
      </c>
      <c r="H28" s="245">
        <f t="shared" ref="H28:H39" si="7">ROUND(F28*G28,2)</f>
        <v>32602.57</v>
      </c>
      <c r="I28" s="251"/>
      <c r="J28" s="476">
        <f t="shared" si="6"/>
        <v>3.7612271422950302E-2</v>
      </c>
      <c r="K28" s="477">
        <f>'ANEXO-C Comp 010 PB GEOMÉTRICO'!L5</f>
        <v>20</v>
      </c>
      <c r="L28" s="477">
        <f t="shared" ref="L28:L35" si="8">K28+K42</f>
        <v>30</v>
      </c>
      <c r="M28" s="478">
        <f t="shared" ref="M28:M35" si="9">H28+H42</f>
        <v>48408.01</v>
      </c>
      <c r="N28" s="476">
        <f t="shared" ref="N28:N39" si="10">M28/$H$54</f>
        <v>5.5846370735954026E-2</v>
      </c>
      <c r="O28" s="485"/>
      <c r="P28" s="484"/>
    </row>
    <row r="29" spans="1:16" s="283" customFormat="1" ht="18" customHeight="1">
      <c r="A29" s="251"/>
      <c r="B29" s="574" t="s">
        <v>318</v>
      </c>
      <c r="C29" s="304" t="s">
        <v>641</v>
      </c>
      <c r="D29" s="564" t="s">
        <v>690</v>
      </c>
      <c r="E29" s="279" t="s">
        <v>261</v>
      </c>
      <c r="F29" s="281">
        <v>1</v>
      </c>
      <c r="G29" s="245">
        <f>'ANEXO-C Comp 011 PB TERRAP'!K44</f>
        <v>32602.57</v>
      </c>
      <c r="H29" s="245">
        <f t="shared" si="7"/>
        <v>32602.57</v>
      </c>
      <c r="I29" s="251"/>
      <c r="J29" s="476">
        <f t="shared" si="6"/>
        <v>3.7612271422950302E-2</v>
      </c>
      <c r="K29" s="565">
        <f>'ANEXO-C Comp 011 PB TERRAP'!L5</f>
        <v>20</v>
      </c>
      <c r="L29" s="477">
        <f t="shared" si="8"/>
        <v>30</v>
      </c>
      <c r="M29" s="478">
        <f t="shared" si="9"/>
        <v>45793.770000000004</v>
      </c>
      <c r="N29" s="476">
        <f t="shared" si="10"/>
        <v>5.2830427377969259E-2</v>
      </c>
      <c r="O29" s="485"/>
      <c r="P29" s="484"/>
    </row>
    <row r="30" spans="1:16" s="283" customFormat="1" ht="18" customHeight="1">
      <c r="A30" s="251"/>
      <c r="B30" s="574" t="s">
        <v>319</v>
      </c>
      <c r="C30" s="304" t="s">
        <v>642</v>
      </c>
      <c r="D30" s="563" t="s">
        <v>274</v>
      </c>
      <c r="E30" s="279" t="s">
        <v>261</v>
      </c>
      <c r="F30" s="281">
        <v>1</v>
      </c>
      <c r="G30" s="245">
        <f>'ANEXO-C Comp 012 PB DRENAGEM'!K44</f>
        <v>32602.57</v>
      </c>
      <c r="H30" s="245">
        <f t="shared" si="7"/>
        <v>32602.57</v>
      </c>
      <c r="I30" s="251"/>
      <c r="J30" s="476">
        <f t="shared" si="6"/>
        <v>3.7612271422950302E-2</v>
      </c>
      <c r="K30" s="477">
        <f>'ANEXO-C Comp 012 PB DRENAGEM'!L5</f>
        <v>20</v>
      </c>
      <c r="L30" s="477">
        <f t="shared" si="8"/>
        <v>30</v>
      </c>
      <c r="M30" s="478">
        <f t="shared" si="9"/>
        <v>48408.01</v>
      </c>
      <c r="N30" s="476">
        <f t="shared" si="10"/>
        <v>5.5846370735954026E-2</v>
      </c>
      <c r="O30" s="485"/>
      <c r="P30" s="484"/>
    </row>
    <row r="31" spans="1:16" s="283" customFormat="1" ht="18" customHeight="1">
      <c r="A31" s="251"/>
      <c r="B31" s="574" t="s">
        <v>321</v>
      </c>
      <c r="C31" s="304" t="s">
        <v>643</v>
      </c>
      <c r="D31" s="563" t="s">
        <v>267</v>
      </c>
      <c r="E31" s="279" t="s">
        <v>261</v>
      </c>
      <c r="F31" s="281">
        <v>1</v>
      </c>
      <c r="G31" s="245">
        <f>'ANEXO-C Comp 013 PB PAVIMENT'!K44</f>
        <v>32602.57</v>
      </c>
      <c r="H31" s="245">
        <f t="shared" si="7"/>
        <v>32602.57</v>
      </c>
      <c r="I31" s="251"/>
      <c r="J31" s="476">
        <f t="shared" si="6"/>
        <v>3.7612271422950302E-2</v>
      </c>
      <c r="K31" s="477">
        <f>'ANEXO-C Comp 013 PB PAVIMENT'!L5</f>
        <v>20</v>
      </c>
      <c r="L31" s="477">
        <f t="shared" si="8"/>
        <v>30</v>
      </c>
      <c r="M31" s="478">
        <f t="shared" si="9"/>
        <v>45793.770000000004</v>
      </c>
      <c r="N31" s="476">
        <f t="shared" si="10"/>
        <v>5.2830427377969259E-2</v>
      </c>
      <c r="O31" s="485"/>
      <c r="P31" s="484"/>
    </row>
    <row r="32" spans="1:16" s="283" customFormat="1" ht="18" customHeight="1">
      <c r="A32" s="251"/>
      <c r="B32" s="574" t="s">
        <v>323</v>
      </c>
      <c r="C32" s="304" t="s">
        <v>644</v>
      </c>
      <c r="D32" s="564" t="s">
        <v>269</v>
      </c>
      <c r="E32" s="279" t="s">
        <v>261</v>
      </c>
      <c r="F32" s="281">
        <v>1</v>
      </c>
      <c r="G32" s="245">
        <f>'ANEXO-C Comp 014 PB OAE'!K45</f>
        <v>32273.91</v>
      </c>
      <c r="H32" s="245">
        <f t="shared" si="7"/>
        <v>32273.91</v>
      </c>
      <c r="I32" s="251"/>
      <c r="J32" s="476">
        <f t="shared" si="6"/>
        <v>3.7233109622949054E-2</v>
      </c>
      <c r="K32" s="477">
        <f>'ANEXO-C Comp 014 PB OAE'!L5</f>
        <v>20</v>
      </c>
      <c r="L32" s="477">
        <f t="shared" si="8"/>
        <v>30</v>
      </c>
      <c r="M32" s="478">
        <f t="shared" si="9"/>
        <v>45465.11</v>
      </c>
      <c r="N32" s="476">
        <f t="shared" si="10"/>
        <v>5.2451265577967997E-2</v>
      </c>
      <c r="O32" s="485"/>
      <c r="P32" s="484"/>
    </row>
    <row r="33" spans="1:16" s="283" customFormat="1" ht="18" customHeight="1">
      <c r="A33" s="251"/>
      <c r="B33" s="574" t="s">
        <v>325</v>
      </c>
      <c r="C33" s="304" t="s">
        <v>645</v>
      </c>
      <c r="D33" s="563" t="s">
        <v>280</v>
      </c>
      <c r="E33" s="279" t="s">
        <v>261</v>
      </c>
      <c r="F33" s="281">
        <v>1</v>
      </c>
      <c r="G33" s="245">
        <f>'ANEXO-C Comp 015 PB INTERSEÇÕES'!K44</f>
        <v>31944.26</v>
      </c>
      <c r="H33" s="245">
        <f t="shared" ref="H33:H36" si="11">ROUND(F33*G33,2)</f>
        <v>31944.26</v>
      </c>
      <c r="I33" s="251"/>
      <c r="J33" s="476">
        <f t="shared" si="6"/>
        <v>3.6852805699835761E-2</v>
      </c>
      <c r="K33" s="477">
        <f>'ANEXO-C Comp 015 PB INTERSEÇÕES'!L5</f>
        <v>20</v>
      </c>
      <c r="L33" s="477">
        <f t="shared" si="8"/>
        <v>30</v>
      </c>
      <c r="M33" s="478">
        <f t="shared" si="9"/>
        <v>45135.46</v>
      </c>
      <c r="N33" s="476">
        <f t="shared" si="10"/>
        <v>5.2070961654854711E-2</v>
      </c>
      <c r="O33" s="485"/>
      <c r="P33" s="484"/>
    </row>
    <row r="34" spans="1:16" s="283" customFormat="1" ht="18" customHeight="1">
      <c r="A34" s="251"/>
      <c r="B34" s="574" t="s">
        <v>662</v>
      </c>
      <c r="C34" s="304" t="s">
        <v>646</v>
      </c>
      <c r="D34" s="564" t="s">
        <v>689</v>
      </c>
      <c r="E34" s="279" t="s">
        <v>261</v>
      </c>
      <c r="F34" s="281">
        <v>1</v>
      </c>
      <c r="G34" s="245">
        <f>'ANEXO-C Comp 016 PB SINALIZAÇÃO'!K44</f>
        <v>23710.53</v>
      </c>
      <c r="H34" s="245">
        <f t="shared" si="11"/>
        <v>23710.53</v>
      </c>
      <c r="I34" s="251"/>
      <c r="J34" s="476">
        <f t="shared" si="6"/>
        <v>2.7353883143016205E-2</v>
      </c>
      <c r="K34" s="477">
        <f>'ANEXO-C Comp 016 PB SINALIZAÇÃO'!L5</f>
        <v>15</v>
      </c>
      <c r="L34" s="477">
        <f t="shared" si="8"/>
        <v>25</v>
      </c>
      <c r="M34" s="478">
        <f t="shared" si="9"/>
        <v>36901.729999999996</v>
      </c>
      <c r="N34" s="476">
        <f t="shared" si="10"/>
        <v>4.2572039098035148E-2</v>
      </c>
      <c r="O34" s="485"/>
      <c r="P34" s="484"/>
    </row>
    <row r="35" spans="1:16" s="283" customFormat="1" ht="18" customHeight="1">
      <c r="A35" s="251"/>
      <c r="B35" s="574" t="s">
        <v>663</v>
      </c>
      <c r="C35" s="304" t="s">
        <v>647</v>
      </c>
      <c r="D35" s="280" t="s">
        <v>283</v>
      </c>
      <c r="E35" s="279" t="s">
        <v>261</v>
      </c>
      <c r="F35" s="281">
        <v>1</v>
      </c>
      <c r="G35" s="245">
        <f>'ANEXO-C Comp 017 PB OB.COMPLEM.'!K44</f>
        <v>23710.53</v>
      </c>
      <c r="H35" s="245">
        <f t="shared" si="11"/>
        <v>23710.53</v>
      </c>
      <c r="I35" s="251"/>
      <c r="J35" s="476">
        <f t="shared" si="6"/>
        <v>2.7353883143016205E-2</v>
      </c>
      <c r="K35" s="477">
        <f>'ANEXO-C Comp 017 PB OB.COMPLEM.'!L5</f>
        <v>15</v>
      </c>
      <c r="L35" s="477">
        <f t="shared" si="8"/>
        <v>20</v>
      </c>
      <c r="M35" s="478">
        <f t="shared" si="9"/>
        <v>30308.1</v>
      </c>
      <c r="N35" s="476">
        <f t="shared" si="10"/>
        <v>3.4965233830152653E-2</v>
      </c>
      <c r="O35" s="485"/>
      <c r="P35" s="484"/>
    </row>
    <row r="36" spans="1:16" s="283" customFormat="1" ht="18" customHeight="1">
      <c r="A36" s="251"/>
      <c r="B36" s="574" t="s">
        <v>712</v>
      </c>
      <c r="C36" s="304" t="s">
        <v>729</v>
      </c>
      <c r="D36" s="280" t="s">
        <v>744</v>
      </c>
      <c r="E36" s="279" t="s">
        <v>261</v>
      </c>
      <c r="F36" s="281">
        <v>1</v>
      </c>
      <c r="G36" s="245">
        <f>'ANEXO-C Comp 020 DESAPROPRIAÇÃO'!K49</f>
        <v>36706.94</v>
      </c>
      <c r="H36" s="245">
        <f t="shared" si="11"/>
        <v>36706.94</v>
      </c>
      <c r="I36" s="251"/>
      <c r="J36" s="476">
        <f t="shared" si="6"/>
        <v>4.2347317723294559E-2</v>
      </c>
      <c r="K36" s="477">
        <f>'ANEXO-C Comp 020 DESAPROPRIAÇÃO'!L5</f>
        <v>20</v>
      </c>
      <c r="L36" s="477">
        <f>K36</f>
        <v>20</v>
      </c>
      <c r="M36" s="478">
        <f>H36</f>
        <v>36706.94</v>
      </c>
      <c r="N36" s="476">
        <f t="shared" si="10"/>
        <v>4.2347317723294559E-2</v>
      </c>
      <c r="O36" s="485"/>
      <c r="P36" s="484"/>
    </row>
    <row r="37" spans="1:16" s="283" customFormat="1" ht="18" customHeight="1">
      <c r="A37" s="251"/>
      <c r="B37" s="574" t="s">
        <v>713</v>
      </c>
      <c r="C37" s="304" t="s">
        <v>648</v>
      </c>
      <c r="D37" s="280" t="s">
        <v>276</v>
      </c>
      <c r="E37" s="279" t="s">
        <v>261</v>
      </c>
      <c r="F37" s="281">
        <v>1</v>
      </c>
      <c r="G37" s="245">
        <f>'ANEXO-C Comp 021 PB AMBIENTAL'!K45</f>
        <v>25222.13</v>
      </c>
      <c r="H37" s="245">
        <f t="shared" si="7"/>
        <v>25222.13</v>
      </c>
      <c r="I37" s="251"/>
      <c r="J37" s="476">
        <f t="shared" si="6"/>
        <v>2.9097755159330618E-2</v>
      </c>
      <c r="K37" s="477">
        <f>'ANEXO-C Comp 021 PB AMBIENTAL'!L5</f>
        <v>15</v>
      </c>
      <c r="L37" s="477">
        <f>K37+K50</f>
        <v>25</v>
      </c>
      <c r="M37" s="478">
        <f>H37+H50</f>
        <v>38046.26</v>
      </c>
      <c r="N37" s="476">
        <f t="shared" si="10"/>
        <v>4.3892437244920791E-2</v>
      </c>
      <c r="O37" s="485"/>
      <c r="P37" s="484"/>
    </row>
    <row r="38" spans="1:16" s="283" customFormat="1" ht="33" customHeight="1">
      <c r="A38" s="251"/>
      <c r="B38" s="574" t="s">
        <v>714</v>
      </c>
      <c r="C38" s="304" t="s">
        <v>649</v>
      </c>
      <c r="D38" s="547" t="s">
        <v>715</v>
      </c>
      <c r="E38" s="279" t="s">
        <v>261</v>
      </c>
      <c r="F38" s="281">
        <v>1</v>
      </c>
      <c r="G38" s="245">
        <f>'ANEXO-C Comp 022 PB REMANEJ'!K44</f>
        <v>24368.81</v>
      </c>
      <c r="H38" s="245">
        <f t="shared" ref="H38" si="12">ROUND(F38*G38,2)</f>
        <v>24368.81</v>
      </c>
      <c r="I38" s="251"/>
      <c r="J38" s="476">
        <f t="shared" si="6"/>
        <v>2.8113314256339474E-2</v>
      </c>
      <c r="K38" s="477">
        <f>'ANEXO-C Comp 022 PB REMANEJ'!L5</f>
        <v>15</v>
      </c>
      <c r="L38" s="477">
        <f>K38+K51</f>
        <v>20</v>
      </c>
      <c r="M38" s="478">
        <f>H38+H51</f>
        <v>30966.38</v>
      </c>
      <c r="N38" s="476">
        <f t="shared" si="10"/>
        <v>3.5724664943475926E-2</v>
      </c>
      <c r="O38" s="485"/>
      <c r="P38" s="484"/>
    </row>
    <row r="39" spans="1:16" s="283" customFormat="1" ht="18" customHeight="1">
      <c r="A39" s="251"/>
      <c r="B39" s="574" t="s">
        <v>773</v>
      </c>
      <c r="C39" s="304" t="s">
        <v>650</v>
      </c>
      <c r="D39" s="280" t="s">
        <v>275</v>
      </c>
      <c r="E39" s="279" t="s">
        <v>261</v>
      </c>
      <c r="F39" s="281">
        <v>1</v>
      </c>
      <c r="G39" s="245">
        <f>'ANEXO-C Comp 023 PB ORÇAMENTO'!K44</f>
        <v>32352.46</v>
      </c>
      <c r="H39" s="245">
        <f t="shared" si="7"/>
        <v>32352.46</v>
      </c>
      <c r="I39" s="251"/>
      <c r="J39" s="476">
        <f t="shared" si="6"/>
        <v>3.7323729593100874E-2</v>
      </c>
      <c r="K39" s="477">
        <f>'ANEXO-C Comp 023 PB ORÇAMENTO'!L5</f>
        <v>20</v>
      </c>
      <c r="L39" s="477">
        <f>K39+K52</f>
        <v>35</v>
      </c>
      <c r="M39" s="478">
        <f>H39+H52</f>
        <v>52141.24</v>
      </c>
      <c r="N39" s="476">
        <f t="shared" si="10"/>
        <v>6.0153247771853359E-2</v>
      </c>
      <c r="O39" s="485"/>
      <c r="P39" s="484"/>
    </row>
    <row r="40" spans="1:16" ht="18" customHeight="1">
      <c r="B40" s="279"/>
      <c r="C40" s="279"/>
      <c r="D40" s="280"/>
      <c r="E40" s="279"/>
      <c r="F40" s="281"/>
      <c r="G40" s="245"/>
      <c r="H40" s="245"/>
      <c r="J40" s="481"/>
      <c r="K40" s="482"/>
      <c r="L40" s="483"/>
      <c r="M40" s="478"/>
      <c r="O40" s="479"/>
      <c r="P40" s="480"/>
    </row>
    <row r="41" spans="1:16" s="278" customFormat="1" ht="18" customHeight="1">
      <c r="A41" s="274"/>
      <c r="B41" s="573" t="s">
        <v>774</v>
      </c>
      <c r="C41" s="573" t="s">
        <v>786</v>
      </c>
      <c r="D41" s="276" t="s">
        <v>315</v>
      </c>
      <c r="E41" s="275"/>
      <c r="F41" s="275"/>
      <c r="G41" s="282"/>
      <c r="H41" s="277">
        <f>SUM(H42:H52)</f>
        <v>143374.93</v>
      </c>
      <c r="I41" s="274"/>
      <c r="J41" s="469">
        <f t="shared" ref="J41:J52" si="13">H41/$H$54</f>
        <v>0.16540588003971773</v>
      </c>
      <c r="K41" s="470"/>
      <c r="L41" s="486">
        <f>H41/H27</f>
        <v>0.39749096097489361</v>
      </c>
      <c r="M41" s="472"/>
      <c r="N41" s="473"/>
      <c r="O41" s="474"/>
      <c r="P41" s="475"/>
    </row>
    <row r="42" spans="1:16" ht="18" customHeight="1">
      <c r="B42" s="574" t="s">
        <v>775</v>
      </c>
      <c r="C42" s="304" t="s">
        <v>651</v>
      </c>
      <c r="D42" s="280" t="s">
        <v>317</v>
      </c>
      <c r="E42" s="279" t="s">
        <v>261</v>
      </c>
      <c r="F42" s="281">
        <v>1</v>
      </c>
      <c r="G42" s="245">
        <f>'ANEXO-C Comp 025 PE GEOMÉTRICO'!K44</f>
        <v>15805.44</v>
      </c>
      <c r="H42" s="245">
        <f t="shared" ref="H42:H52" si="14">ROUND(F42*G42,2)</f>
        <v>15805.44</v>
      </c>
      <c r="J42" s="476">
        <f t="shared" si="13"/>
        <v>1.823409931300372E-2</v>
      </c>
      <c r="K42" s="477">
        <f>'ANEXO-C Comp 025 PE GEOMÉTRICO'!L5</f>
        <v>10</v>
      </c>
      <c r="L42" s="487"/>
      <c r="M42" s="478"/>
      <c r="O42" s="550"/>
      <c r="P42" s="480"/>
    </row>
    <row r="43" spans="1:16" ht="26">
      <c r="B43" s="574" t="s">
        <v>776</v>
      </c>
      <c r="C43" s="304" t="s">
        <v>652</v>
      </c>
      <c r="D43" s="547" t="s">
        <v>691</v>
      </c>
      <c r="E43" s="279" t="s">
        <v>261</v>
      </c>
      <c r="F43" s="281">
        <v>1</v>
      </c>
      <c r="G43" s="245">
        <f>'ANEXO-C Comp 026 PE TERRAP'!K44</f>
        <v>13191.2</v>
      </c>
      <c r="H43" s="245">
        <f t="shared" si="14"/>
        <v>13191.2</v>
      </c>
      <c r="J43" s="476">
        <f t="shared" si="13"/>
        <v>1.5218155955018948E-2</v>
      </c>
      <c r="K43" s="477">
        <f>'ANEXO-C Comp 026 PE TERRAP'!L5</f>
        <v>10</v>
      </c>
      <c r="L43" s="487"/>
      <c r="M43" s="478"/>
      <c r="O43" s="550"/>
      <c r="P43" s="480"/>
    </row>
    <row r="44" spans="1:16" ht="18" customHeight="1">
      <c r="B44" s="574" t="s">
        <v>777</v>
      </c>
      <c r="C44" s="304" t="s">
        <v>653</v>
      </c>
      <c r="D44" s="280" t="s">
        <v>320</v>
      </c>
      <c r="E44" s="279" t="s">
        <v>261</v>
      </c>
      <c r="F44" s="281">
        <v>1</v>
      </c>
      <c r="G44" s="245">
        <f>'ANEXO-C Comp 027 PE DRENAGEM'!K44</f>
        <v>15805.44</v>
      </c>
      <c r="H44" s="245">
        <f t="shared" si="14"/>
        <v>15805.44</v>
      </c>
      <c r="J44" s="476">
        <f t="shared" si="13"/>
        <v>1.823409931300372E-2</v>
      </c>
      <c r="K44" s="477">
        <f>'ANEXO-C Comp 027 PE DRENAGEM'!L5</f>
        <v>10</v>
      </c>
      <c r="L44" s="487"/>
      <c r="M44" s="478"/>
      <c r="O44" s="551"/>
      <c r="P44" s="480"/>
    </row>
    <row r="45" spans="1:16" ht="18" customHeight="1">
      <c r="B45" s="574" t="s">
        <v>778</v>
      </c>
      <c r="C45" s="304" t="s">
        <v>654</v>
      </c>
      <c r="D45" s="564" t="s">
        <v>322</v>
      </c>
      <c r="E45" s="279" t="s">
        <v>261</v>
      </c>
      <c r="F45" s="281">
        <v>1</v>
      </c>
      <c r="G45" s="245">
        <f>'ANEXO-C Comp 028 PE PAVIMENT'!K44</f>
        <v>13191.2</v>
      </c>
      <c r="H45" s="245">
        <f t="shared" si="14"/>
        <v>13191.2</v>
      </c>
      <c r="J45" s="476">
        <f t="shared" si="13"/>
        <v>1.5218155955018948E-2</v>
      </c>
      <c r="K45" s="477">
        <f>'ANEXO-C Comp 028 PE PAVIMENT'!L5</f>
        <v>10</v>
      </c>
      <c r="L45" s="487"/>
      <c r="M45" s="478"/>
      <c r="O45" s="550"/>
      <c r="P45" s="480"/>
    </row>
    <row r="46" spans="1:16" ht="18" customHeight="1">
      <c r="B46" s="574" t="s">
        <v>779</v>
      </c>
      <c r="C46" s="304" t="s">
        <v>655</v>
      </c>
      <c r="D46" s="564" t="s">
        <v>324</v>
      </c>
      <c r="E46" s="279" t="s">
        <v>261</v>
      </c>
      <c r="F46" s="281">
        <v>1</v>
      </c>
      <c r="G46" s="245">
        <f>'ANEXO-C Comp 029 PE OAE'!K44</f>
        <v>13191.2</v>
      </c>
      <c r="H46" s="245">
        <f t="shared" si="14"/>
        <v>13191.2</v>
      </c>
      <c r="J46" s="476">
        <f t="shared" si="13"/>
        <v>1.5218155955018948E-2</v>
      </c>
      <c r="K46" s="477">
        <f>'ANEXO-C Comp 029 PE OAE'!L5</f>
        <v>10</v>
      </c>
      <c r="L46" s="487"/>
      <c r="M46" s="478"/>
      <c r="O46" s="550"/>
      <c r="P46" s="480"/>
    </row>
    <row r="47" spans="1:16" ht="18" customHeight="1">
      <c r="B47" s="574" t="s">
        <v>780</v>
      </c>
      <c r="C47" s="304" t="s">
        <v>656</v>
      </c>
      <c r="D47" s="564" t="s">
        <v>326</v>
      </c>
      <c r="E47" s="279" t="s">
        <v>261</v>
      </c>
      <c r="F47" s="281">
        <v>1</v>
      </c>
      <c r="G47" s="245">
        <f>'ANEXO-C Comp 030 PE INTERSEÇÕES'!K44</f>
        <v>13191.2</v>
      </c>
      <c r="H47" s="245">
        <f t="shared" ref="H47:H50" si="15">ROUND(F47*G47,2)</f>
        <v>13191.2</v>
      </c>
      <c r="J47" s="476">
        <f t="shared" si="13"/>
        <v>1.5218155955018948E-2</v>
      </c>
      <c r="K47" s="477">
        <f>'ANEXO-C Comp 030 PE INTERSEÇÕES'!L5</f>
        <v>10</v>
      </c>
      <c r="L47" s="487"/>
      <c r="M47" s="478"/>
      <c r="O47" s="550"/>
      <c r="P47" s="480"/>
    </row>
    <row r="48" spans="1:16" ht="18" customHeight="1">
      <c r="B48" s="574" t="s">
        <v>781</v>
      </c>
      <c r="C48" s="304" t="s">
        <v>657</v>
      </c>
      <c r="D48" s="564" t="s">
        <v>692</v>
      </c>
      <c r="E48" s="279" t="s">
        <v>261</v>
      </c>
      <c r="F48" s="281">
        <v>1</v>
      </c>
      <c r="G48" s="245">
        <f>'ANEXO-C Comp 031 PE SINALIZAÇÃO'!K44</f>
        <v>13191.2</v>
      </c>
      <c r="H48" s="245">
        <f t="shared" si="15"/>
        <v>13191.2</v>
      </c>
      <c r="J48" s="476">
        <f t="shared" si="13"/>
        <v>1.5218155955018948E-2</v>
      </c>
      <c r="K48" s="477">
        <f>'ANEXO-C Comp 031 PE SINALIZAÇÃO'!L5</f>
        <v>10</v>
      </c>
      <c r="L48" s="487"/>
      <c r="M48" s="478"/>
      <c r="N48" s="553"/>
      <c r="O48" s="550"/>
      <c r="P48" s="480"/>
    </row>
    <row r="49" spans="1:16" ht="18" customHeight="1">
      <c r="B49" s="574" t="s">
        <v>782</v>
      </c>
      <c r="C49" s="304" t="s">
        <v>658</v>
      </c>
      <c r="D49" s="563" t="s">
        <v>327</v>
      </c>
      <c r="E49" s="279" t="s">
        <v>261</v>
      </c>
      <c r="F49" s="281">
        <v>1</v>
      </c>
      <c r="G49" s="245">
        <f>'ANEXO-C Comp 032 PE OB COMPLEM'!K44</f>
        <v>6597.57</v>
      </c>
      <c r="H49" s="245">
        <f t="shared" si="15"/>
        <v>6597.57</v>
      </c>
      <c r="J49" s="476">
        <f t="shared" si="13"/>
        <v>7.6113506871364504E-3</v>
      </c>
      <c r="K49" s="477">
        <f>'ANEXO-C Comp 032 PE OB COMPLEM'!L5</f>
        <v>5</v>
      </c>
      <c r="L49" s="487"/>
      <c r="M49" s="478"/>
      <c r="O49" s="550"/>
      <c r="P49" s="480"/>
    </row>
    <row r="50" spans="1:16" ht="18" customHeight="1">
      <c r="B50" s="574" t="s">
        <v>783</v>
      </c>
      <c r="C50" s="304" t="s">
        <v>659</v>
      </c>
      <c r="D50" s="564" t="s">
        <v>328</v>
      </c>
      <c r="E50" s="279" t="s">
        <v>261</v>
      </c>
      <c r="F50" s="281">
        <v>1</v>
      </c>
      <c r="G50" s="245">
        <f>'ANEXO-C Comp 035 PE AMBIENTAL'!K44</f>
        <v>12824.13</v>
      </c>
      <c r="H50" s="245">
        <f t="shared" si="15"/>
        <v>12824.13</v>
      </c>
      <c r="J50" s="476">
        <f t="shared" si="13"/>
        <v>1.4794682085590176E-2</v>
      </c>
      <c r="K50" s="477">
        <f>'ANEXO-C Comp 035 PE AMBIENTAL'!L5</f>
        <v>10</v>
      </c>
      <c r="L50" s="487"/>
      <c r="M50" s="478"/>
      <c r="N50" s="553"/>
      <c r="O50" s="550"/>
      <c r="P50" s="480"/>
    </row>
    <row r="51" spans="1:16" s="283" customFormat="1" ht="33" customHeight="1">
      <c r="A51" s="251"/>
      <c r="B51" s="574" t="s">
        <v>784</v>
      </c>
      <c r="C51" s="304" t="s">
        <v>660</v>
      </c>
      <c r="D51" s="564" t="s">
        <v>716</v>
      </c>
      <c r="E51" s="279" t="s">
        <v>261</v>
      </c>
      <c r="F51" s="281">
        <v>1</v>
      </c>
      <c r="G51" s="245">
        <f>'ANEXO-C Comp 036 PE REMANEJ'!K44</f>
        <v>6597.57</v>
      </c>
      <c r="H51" s="245">
        <f t="shared" si="14"/>
        <v>6597.57</v>
      </c>
      <c r="I51" s="251"/>
      <c r="J51" s="476">
        <f t="shared" si="13"/>
        <v>7.6113506871364504E-3</v>
      </c>
      <c r="K51" s="477">
        <f>'ANEXO-C Comp 036 PE REMANEJ'!L5</f>
        <v>5</v>
      </c>
      <c r="L51" s="487"/>
      <c r="M51" s="478"/>
      <c r="N51" s="449"/>
      <c r="P51" s="484"/>
    </row>
    <row r="52" spans="1:16" ht="18" customHeight="1">
      <c r="B52" s="574" t="s">
        <v>785</v>
      </c>
      <c r="C52" s="304" t="s">
        <v>661</v>
      </c>
      <c r="D52" s="564" t="s">
        <v>329</v>
      </c>
      <c r="E52" s="279" t="s">
        <v>261</v>
      </c>
      <c r="F52" s="281">
        <v>1</v>
      </c>
      <c r="G52" s="245">
        <f>'ANEXO-C Comp 037 PE ORÇAMENTO'!K44</f>
        <v>19788.78</v>
      </c>
      <c r="H52" s="245">
        <f t="shared" si="14"/>
        <v>19788.78</v>
      </c>
      <c r="J52" s="476">
        <f t="shared" si="13"/>
        <v>2.2829518178752489E-2</v>
      </c>
      <c r="K52" s="477">
        <f>'ANEXO-C Comp 037 PE ORÇAMENTO'!L5</f>
        <v>15</v>
      </c>
      <c r="L52" s="487"/>
      <c r="M52" s="478"/>
      <c r="N52" s="553"/>
      <c r="O52" s="552"/>
      <c r="P52" s="480"/>
    </row>
    <row r="53" spans="1:16" ht="18" customHeight="1">
      <c r="B53" s="279"/>
      <c r="C53" s="279"/>
      <c r="D53" s="280"/>
      <c r="E53" s="279"/>
      <c r="F53" s="281"/>
      <c r="G53" s="244"/>
      <c r="H53" s="244"/>
      <c r="L53" s="455"/>
    </row>
    <row r="54" spans="1:16" s="273" customFormat="1" ht="18" customHeight="1">
      <c r="A54" s="251"/>
      <c r="B54" s="725" t="s">
        <v>257</v>
      </c>
      <c r="C54" s="726"/>
      <c r="D54" s="726"/>
      <c r="E54" s="726"/>
      <c r="F54" s="726"/>
      <c r="G54" s="727"/>
      <c r="H54" s="496">
        <f>SUM(H13,H16,H19,H27,H41)</f>
        <v>866806.73</v>
      </c>
      <c r="I54" s="251"/>
      <c r="J54" s="489"/>
      <c r="K54" s="490"/>
      <c r="L54" s="491"/>
      <c r="M54" s="491">
        <f>SUM(M14:M52)</f>
        <v>866806.72999999986</v>
      </c>
      <c r="N54" s="466"/>
      <c r="O54" s="467"/>
      <c r="P54" s="468"/>
    </row>
    <row r="55" spans="1:16" s="273" customFormat="1" ht="18" customHeight="1">
      <c r="A55" s="251"/>
      <c r="B55" s="714" t="s">
        <v>258</v>
      </c>
      <c r="C55" s="715"/>
      <c r="D55" s="715"/>
      <c r="E55" s="715"/>
      <c r="F55" s="715"/>
      <c r="G55" s="285">
        <f>'DADOS GERAIS'!$B$13</f>
        <v>12.5</v>
      </c>
      <c r="H55" s="284">
        <f>H54/G55</f>
        <v>69344.538400000005</v>
      </c>
      <c r="I55" s="251"/>
      <c r="J55" s="492"/>
      <c r="K55" s="455"/>
      <c r="L55" s="491"/>
      <c r="M55" s="493" t="b">
        <f>M54=H54</f>
        <v>1</v>
      </c>
      <c r="N55" s="466"/>
      <c r="O55" s="467"/>
      <c r="P55" s="468"/>
    </row>
    <row r="56" spans="1:16" s="251" customFormat="1" ht="18" customHeight="1">
      <c r="B56" s="286"/>
      <c r="C56" s="286"/>
      <c r="D56" s="287"/>
      <c r="E56" s="254"/>
      <c r="F56" s="254"/>
      <c r="G56" s="254"/>
      <c r="H56" s="254"/>
      <c r="J56" s="492"/>
      <c r="K56" s="455"/>
      <c r="L56" s="455"/>
      <c r="M56" s="455"/>
      <c r="N56" s="449"/>
      <c r="O56" s="450"/>
      <c r="P56" s="451"/>
    </row>
    <row r="57" spans="1:16" s="254" customFormat="1" ht="18" customHeight="1">
      <c r="B57" s="288"/>
      <c r="C57" s="288"/>
      <c r="D57" s="289"/>
      <c r="F57" s="290"/>
      <c r="G57" s="291"/>
      <c r="H57" s="254">
        <v>724229.4</v>
      </c>
      <c r="J57" s="492"/>
      <c r="K57" s="455"/>
      <c r="L57" s="455"/>
      <c r="M57" s="455"/>
      <c r="N57" s="449"/>
      <c r="O57" s="450"/>
      <c r="P57" s="451"/>
    </row>
    <row r="58" spans="1:16" s="126" customFormat="1" ht="18" customHeight="1">
      <c r="A58" s="292"/>
      <c r="B58" s="216"/>
      <c r="C58" s="216"/>
      <c r="D58" s="293"/>
      <c r="G58" s="294"/>
      <c r="H58" s="295"/>
      <c r="I58" s="292"/>
      <c r="J58" s="494"/>
      <c r="K58" s="495"/>
      <c r="L58" s="455"/>
      <c r="M58" s="455"/>
      <c r="N58" s="449"/>
      <c r="O58" s="450"/>
      <c r="P58" s="451"/>
    </row>
    <row r="59" spans="1:16" s="126" customFormat="1" ht="18" customHeight="1">
      <c r="A59" s="292"/>
      <c r="B59" s="216"/>
      <c r="C59" s="216"/>
      <c r="D59" s="127"/>
      <c r="G59" s="296"/>
      <c r="H59" s="295"/>
      <c r="I59" s="292"/>
      <c r="J59" s="494"/>
      <c r="K59" s="455"/>
      <c r="L59" s="455"/>
      <c r="M59" s="455"/>
      <c r="N59" s="449"/>
      <c r="O59" s="450"/>
      <c r="P59" s="451"/>
    </row>
    <row r="60" spans="1:16" s="126" customFormat="1" ht="18" customHeight="1">
      <c r="A60" s="254"/>
      <c r="B60" s="216"/>
      <c r="C60" s="216"/>
      <c r="D60" s="127"/>
      <c r="I60" s="254"/>
      <c r="J60" s="488"/>
      <c r="K60" s="455"/>
      <c r="L60" s="455"/>
      <c r="M60" s="455"/>
      <c r="N60" s="449"/>
      <c r="O60" s="450"/>
      <c r="P60" s="451"/>
    </row>
    <row r="61" spans="1:16" s="126" customFormat="1" ht="18" customHeight="1">
      <c r="A61" s="254"/>
      <c r="B61" s="216"/>
      <c r="C61" s="216"/>
      <c r="D61" s="127"/>
      <c r="H61" s="297"/>
      <c r="I61" s="254"/>
      <c r="J61" s="488"/>
      <c r="K61" s="455"/>
      <c r="L61" s="455"/>
      <c r="M61" s="455"/>
      <c r="N61" s="449"/>
      <c r="O61" s="450"/>
      <c r="P61" s="451"/>
    </row>
    <row r="62" spans="1:16" s="126" customFormat="1" ht="18" customHeight="1">
      <c r="A62" s="254"/>
      <c r="B62" s="216"/>
      <c r="C62" s="216"/>
      <c r="D62" s="219"/>
      <c r="I62" s="254"/>
      <c r="J62" s="488"/>
      <c r="K62" s="455"/>
      <c r="L62" s="455"/>
      <c r="M62" s="455"/>
      <c r="N62" s="449"/>
      <c r="O62" s="450"/>
      <c r="P62" s="451"/>
    </row>
    <row r="63" spans="1:16" s="126" customFormat="1" ht="18" customHeight="1">
      <c r="A63" s="254"/>
      <c r="B63" s="216"/>
      <c r="C63" s="216"/>
      <c r="D63" s="127"/>
      <c r="I63" s="254"/>
      <c r="J63" s="488"/>
      <c r="K63" s="455"/>
      <c r="L63" s="455"/>
      <c r="M63" s="455"/>
      <c r="N63" s="449"/>
      <c r="O63" s="450"/>
      <c r="P63" s="451"/>
    </row>
    <row r="64" spans="1:16" s="126" customFormat="1" ht="18" customHeight="1">
      <c r="A64" s="254"/>
      <c r="B64" s="216"/>
      <c r="C64" s="216"/>
      <c r="D64" s="127"/>
      <c r="I64" s="254"/>
      <c r="J64" s="488"/>
      <c r="K64" s="455"/>
      <c r="L64" s="455"/>
      <c r="M64" s="455"/>
      <c r="N64" s="449"/>
      <c r="O64" s="450"/>
      <c r="P64" s="451"/>
    </row>
    <row r="65" spans="1:16" s="126" customFormat="1" ht="18" customHeight="1">
      <c r="A65" s="254"/>
      <c r="B65" s="127"/>
      <c r="C65" s="127"/>
      <c r="D65" s="127"/>
      <c r="E65" s="127"/>
      <c r="F65" s="127"/>
      <c r="G65" s="127"/>
      <c r="I65" s="254"/>
      <c r="J65" s="488"/>
      <c r="K65" s="455"/>
      <c r="L65" s="453"/>
      <c r="M65" s="455"/>
      <c r="N65" s="449"/>
      <c r="O65" s="450"/>
      <c r="P65" s="451"/>
    </row>
    <row r="66" spans="1:16" s="126" customFormat="1" ht="18" customHeight="1">
      <c r="A66" s="254"/>
      <c r="B66" s="127"/>
      <c r="C66" s="127"/>
      <c r="D66" s="127"/>
      <c r="E66" s="127"/>
      <c r="F66" s="127"/>
      <c r="G66" s="127"/>
      <c r="I66" s="254"/>
      <c r="J66" s="488"/>
      <c r="K66" s="455"/>
      <c r="L66" s="453"/>
      <c r="M66" s="455"/>
      <c r="N66" s="449"/>
      <c r="O66" s="450"/>
      <c r="P66" s="451"/>
    </row>
    <row r="67" spans="1:16" s="126" customFormat="1" ht="18" customHeight="1">
      <c r="A67" s="254"/>
      <c r="B67" s="127"/>
      <c r="C67" s="127"/>
      <c r="D67" s="127"/>
      <c r="E67" s="127"/>
      <c r="F67" s="127"/>
      <c r="G67" s="127"/>
      <c r="I67" s="254"/>
      <c r="J67" s="488"/>
      <c r="K67" s="455"/>
      <c r="L67" s="453"/>
      <c r="M67" s="455"/>
      <c r="N67" s="449"/>
      <c r="O67" s="450"/>
      <c r="P67" s="451"/>
    </row>
    <row r="68" spans="1:16" s="126" customFormat="1" ht="18" customHeight="1">
      <c r="A68" s="251"/>
      <c r="B68" s="127"/>
      <c r="C68" s="127"/>
      <c r="D68" s="127"/>
      <c r="E68" s="127"/>
      <c r="F68" s="127"/>
      <c r="G68" s="127"/>
      <c r="I68" s="251"/>
      <c r="J68" s="488"/>
      <c r="K68" s="455"/>
      <c r="L68" s="453"/>
      <c r="M68" s="455"/>
      <c r="N68" s="449"/>
      <c r="O68" s="450"/>
      <c r="P68" s="451"/>
    </row>
    <row r="69" spans="1:16" s="126" customFormat="1" ht="18" customHeight="1">
      <c r="A69" s="251"/>
      <c r="B69" s="127"/>
      <c r="C69" s="127"/>
      <c r="D69" s="127"/>
      <c r="E69" s="127"/>
      <c r="F69" s="127"/>
      <c r="G69" s="127"/>
      <c r="I69" s="251"/>
      <c r="J69" s="488"/>
      <c r="K69" s="455"/>
      <c r="L69" s="453"/>
      <c r="M69" s="455"/>
      <c r="N69" s="449"/>
      <c r="O69" s="450"/>
      <c r="P69" s="451"/>
    </row>
    <row r="70" spans="1:16" s="126" customFormat="1" ht="18" customHeight="1">
      <c r="A70" s="251"/>
      <c r="B70" s="127"/>
      <c r="C70" s="127"/>
      <c r="D70" s="127"/>
      <c r="E70" s="127"/>
      <c r="F70" s="127"/>
      <c r="G70" s="127"/>
      <c r="I70" s="251"/>
      <c r="J70" s="488"/>
      <c r="K70" s="455"/>
      <c r="L70" s="453"/>
      <c r="M70" s="455"/>
      <c r="N70" s="449"/>
      <c r="O70" s="450"/>
      <c r="P70" s="451"/>
    </row>
    <row r="71" spans="1:16" s="126" customFormat="1" ht="18" customHeight="1">
      <c r="A71" s="251"/>
      <c r="B71" s="127"/>
      <c r="C71" s="127"/>
      <c r="D71" s="127"/>
      <c r="E71" s="127"/>
      <c r="F71" s="127"/>
      <c r="G71" s="127"/>
      <c r="I71" s="251"/>
      <c r="J71" s="488"/>
      <c r="K71" s="455"/>
      <c r="L71" s="453"/>
      <c r="M71" s="455"/>
      <c r="N71" s="449"/>
      <c r="O71" s="450"/>
      <c r="P71" s="451"/>
    </row>
  </sheetData>
  <mergeCells count="19">
    <mergeCell ref="L7:M7"/>
    <mergeCell ref="B2:H2"/>
    <mergeCell ref="B7:H7"/>
    <mergeCell ref="G9:H9"/>
    <mergeCell ref="B54:G54"/>
    <mergeCell ref="G4:G5"/>
    <mergeCell ref="H4:H5"/>
    <mergeCell ref="B4:B5"/>
    <mergeCell ref="C4:E5"/>
    <mergeCell ref="J9:J10"/>
    <mergeCell ref="K9:K10"/>
    <mergeCell ref="L9:L10"/>
    <mergeCell ref="M9:M10"/>
    <mergeCell ref="B55:F55"/>
    <mergeCell ref="B9:B10"/>
    <mergeCell ref="C9:C10"/>
    <mergeCell ref="D9:D10"/>
    <mergeCell ref="E9:E10"/>
    <mergeCell ref="F9:F10"/>
  </mergeCells>
  <phoneticPr fontId="60" type="noConversion"/>
  <conditionalFormatting sqref="J14 J20:J25 N28:N39">
    <cfRule type="cellIs" dxfId="32" priority="5" operator="greaterThanOrEqual">
      <formula>0.04</formula>
    </cfRule>
  </conditionalFormatting>
  <conditionalFormatting sqref="J17:J18">
    <cfRule type="cellIs" dxfId="31" priority="1" operator="greaterThanOrEqual">
      <formula>0.04</formula>
    </cfRule>
  </conditionalFormatting>
  <hyperlinks>
    <hyperlink ref="J2" location="'BANCO DE PREÇOS'!A1" display="BANCO PREÇOS" xr:uid="{00000000-0004-0000-0300-000000000000}"/>
    <hyperlink ref="J3" location="'CURVA ABC'!A1" display="CURVA ABC" xr:uid="{00000000-0004-0000-0300-000001000000}"/>
    <hyperlink ref="J5" location="'ANEXO B CRONOGRAMA FÍSICO'!A1" display="B-CRO FÍSICO" xr:uid="{00000000-0004-0000-0300-000002000000}"/>
    <hyperlink ref="L2" location="'ANEXOS-D-E-F-G COMPOSIÇÕES %'!A1" display="ANEXOS-D-E-F-G" xr:uid="{00000000-0004-0000-0300-000003000000}"/>
    <hyperlink ref="J7" location="'ANEXO B CRONOGRAMA FINANCEIRO'!A1" display="B-CRO FINANCEIRO" xr:uid="{00000000-0004-0000-0300-000004000000}"/>
    <hyperlink ref="C14" location="'ANEXO-C Comp 001 COORDENAÇÃO'!Area_de_impressao" display="Comp 001" xr:uid="{D17F4E70-C353-4DA1-A4F8-DF570DD0E6CE}"/>
    <hyperlink ref="C20" location="'ANEXO-C Comp 004 TRÁFEGO'!Area_de_impressao" display="Comp 004" xr:uid="{2DC67BA2-28EF-4C6B-B042-34448BDCE903}"/>
    <hyperlink ref="C21" location="'ANEXO-C Comp 005 GEOLÓGICO'!Area_de_impressao" display="Comp 005" xr:uid="{6F98217B-8B8A-44BD-B0BF-A7BE01B72E14}"/>
    <hyperlink ref="C22" location="'ANEXO-C Comp 006 EP AMBIENTAL'!Area_de_impressao" display="Comp 006" xr:uid="{475B7F3E-69B2-46CE-8FE4-6C00E0F4BAE7}"/>
    <hyperlink ref="C23" location="'ANEXO-C Comp 007 HIDROLÓGICO'!Area_de_impressao" display="Comp 007" xr:uid="{C7B7F83D-3F90-46EA-9E96-773825EDBBBA}"/>
    <hyperlink ref="C24" location="'ANEXO-C Comp 008 TOPOGRÁFICO'!Area_de_impressao" display="Comp 008" xr:uid="{E937030E-D549-47B1-A7A1-897EFB995741}"/>
    <hyperlink ref="C25" location="'ANEXO-C Comp 009 GEOTÉCNICO'!Area_de_impressao" display="Comp 009" xr:uid="{2ACE37F0-A187-4F27-8C4C-EAB399048A4E}"/>
    <hyperlink ref="C28" location="'ANEXO-C Comp 010 PB GEOMÉTRICO'!Area_de_impressao" display="Comp 010" xr:uid="{A3DD0056-56AC-4FBE-8002-4A2DC00E49DF}"/>
    <hyperlink ref="C29" location="'ANEXO-C Comp 011 PB TERRAP'!Area_de_impressao" display="Comp 011" xr:uid="{E8077EDF-C20A-477C-A931-588BDEA5E1F2}"/>
    <hyperlink ref="C30" location="'ANEXO-C Comp 012 PB DRENAGEM'!Area_de_impressao" display="Comp 012" xr:uid="{E89E7506-7B50-4A4B-A31F-658496CB57A5}"/>
    <hyperlink ref="C31" location="'ANEXO-C Comp 013 PB PAVIMENT'!Area_de_impressao" display="Comp 013" xr:uid="{A890E5BC-7789-480E-B6BB-0C8421B4FF94}"/>
    <hyperlink ref="C32" location="'ANEXO-C Comp 014 PB OAE'!Area_de_impressao" display="Comp 014" xr:uid="{13C71C46-EDD7-4C71-A6F1-A6F698850D42}"/>
    <hyperlink ref="C33" location="'ANEXO-C Comp 015 PB INTERSEÇÕES'!Area_de_impressao" display="Comp 015" xr:uid="{7076140C-C964-48B9-9CBC-6AED70CA361C}"/>
    <hyperlink ref="C34" location="'ANEXO-C Comp 016 PB SINALIZAÇÃO'!Area_de_impressao" display="Comp 016" xr:uid="{102415FE-E774-4493-97C2-7556714A5D84}"/>
    <hyperlink ref="C35" location="'ANEXO-C Comp 017 PB OB.COMPLEM.'!Area_de_impressao" display="Comp 017" xr:uid="{4303570E-3C00-471B-BD69-2A6C4A650D72}"/>
    <hyperlink ref="C37" location="'ANEXO-C Comp 021 PB AMBIENTAL'!Area_de_impressao" display="Comp 021" xr:uid="{D679AB92-428B-404A-8DA3-6731C16C5979}"/>
    <hyperlink ref="C38" location="'ANEXO-C Comp 022 PB REMANEJ'!Area_de_impressao" display="Comp 022" xr:uid="{9A1C8191-0A3F-4DA4-A955-83BE306B902C}"/>
    <hyperlink ref="C39" location="'ANEXO-C Comp 023 PB ORÇAMENTO'!Area_de_impressao" display="Comp 023" xr:uid="{6D78D614-BBD2-403B-828C-14DCEC81E42C}"/>
    <hyperlink ref="C42" location="'ANEXO-C Comp 025 PE GEOMÉTRICO'!Area_de_impressao" display="Comp 025" xr:uid="{6E11AB53-50B2-4BB2-AE39-4C6CDC5747E0}"/>
    <hyperlink ref="C43" location="'ANEXO-C Comp 026 PE TERRAP'!Area_de_impressao" display="Comp 026" xr:uid="{FAD294A9-3237-4D78-B6A3-E5B27D9F8EDB}"/>
    <hyperlink ref="C44" location="'ANEXO-C Comp 027 PE DRENAGEM'!Area_de_impressao" display="Comp 027" xr:uid="{1E3AD44D-2E7F-4215-8FB5-A27F339A8A8D}"/>
    <hyperlink ref="C45" location="'ANEXO-C Comp 028 PE PAVIMENT'!Area_de_impressao" display="Comp 028" xr:uid="{C47DA265-FFB0-4FD1-8F99-BEA7943DB9FF}"/>
    <hyperlink ref="C46" location="'ANEXO-C Comp 029 PE OAE'!Area_de_impressao" display="Comp 029" xr:uid="{06D9C36D-BC1F-4311-B93B-8977F9B73C43}"/>
    <hyperlink ref="C47" location="'ANEXO-C Comp 030 PE INTERSEÇÕES'!Area_de_impressao" display="Comp 030" xr:uid="{ABFDEF9B-2600-47D8-9A34-A03B092EEEAF}"/>
    <hyperlink ref="C48" location="'ANEXO-C Comp 031 PE SINALIZAÇÃO'!Area_de_impressao" display="Comp 031" xr:uid="{583F9072-F6C9-4136-8285-FBD94E114445}"/>
    <hyperlink ref="C49" location="'ANEXO-C Comp 032 PE OB COMPLEM'!Area_de_impressao" display="Comp 032" xr:uid="{86E13F62-2370-490A-927C-D724C55ED476}"/>
    <hyperlink ref="C50" location="'ANEXO-C Comp 035 PE AMBIENTAL'!Area_de_impressao" display="Comp 035" xr:uid="{6EEB9DEE-9743-49A8-90A2-6B5620138609}"/>
    <hyperlink ref="C51" location="'ANEXO-C Comp 036 PE REMANEJ'!Area_de_impressao" display="Comp 036" xr:uid="{3B7D3E34-43C4-4AF4-9CBB-D9A11EFCF1C6}"/>
    <hyperlink ref="C52" location="'ANEXO-C Comp 037 PE ORÇAMENTO'!Area_de_impressao" display="Comp 037" xr:uid="{3E845D0B-0864-4E3A-B422-115B78F0CA46}"/>
    <hyperlink ref="C36" location="'ANEXO-C Comp 020 DESAPROPRIAÇÃO'!Area_de_impressao" display="Comp 020" xr:uid="{C71550F8-1990-49EC-A714-8D6C0C40AC24}"/>
    <hyperlink ref="C17" location="'ANEXO-C Comp 002 TRAÇADO'!Area_de_impressao" display="Comp 002" xr:uid="{E9FA5C9C-AA51-4131-B450-A9279A10D725}"/>
  </hyperlinks>
  <printOptions horizontalCentered="1"/>
  <pageMargins left="0.39370078740157483" right="0.59055118110236227" top="0.78740157480314965" bottom="0.98425196850393704" header="0.51181102362204722" footer="0.51181102362204722"/>
  <pageSetup paperSize="9" scale="61" fitToHeight="0" orientation="portrait" verticalDpi="598" r:id="rId1"/>
  <headerFooter alignWithMargins="0"/>
  <ignoredErrors>
    <ignoredError sqref="G37"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tabColor theme="3" tint="0.79998168889431442"/>
    <pageSetUpPr fitToPage="1"/>
  </sheetPr>
  <dimension ref="A2:AM81"/>
  <sheetViews>
    <sheetView showGridLines="0" view="pageBreakPreview" topLeftCell="A2" zoomScale="90" zoomScaleNormal="100" zoomScaleSheetLayoutView="90" workbookViewId="0">
      <pane xSplit="4" ySplit="6" topLeftCell="E43" activePane="bottomRight" state="frozen"/>
      <selection activeCell="D25" sqref="D25"/>
      <selection pane="topRight" activeCell="D25" sqref="D25"/>
      <selection pane="bottomLeft" activeCell="D25" sqref="D25"/>
      <selection pane="bottomRight" activeCell="AM59" sqref="AM59"/>
    </sheetView>
  </sheetViews>
  <sheetFormatPr defaultColWidth="9.453125" defaultRowHeight="13"/>
  <cols>
    <col min="1" max="1" width="7" style="146" customWidth="1"/>
    <col min="2" max="2" width="8.453125" style="127" customWidth="1"/>
    <col min="3" max="3" width="11.54296875" style="127" customWidth="1"/>
    <col min="4" max="4" width="63.453125" style="127" customWidth="1"/>
    <col min="5" max="5" width="19.54296875" style="127" customWidth="1"/>
    <col min="6" max="6" width="10.453125" style="127" customWidth="1"/>
    <col min="7" max="36" width="3.54296875" style="127" customWidth="1"/>
    <col min="37" max="38" width="8.54296875" style="497" customWidth="1"/>
    <col min="39" max="39" width="9.453125" style="141"/>
    <col min="40" max="16384" width="9.453125" style="140"/>
  </cols>
  <sheetData>
    <row r="2" spans="1:39" ht="33" customHeight="1">
      <c r="B2" s="147"/>
      <c r="C2" s="148"/>
      <c r="D2" s="148"/>
      <c r="E2" s="756" t="s">
        <v>330</v>
      </c>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row>
    <row r="3" spans="1:39" ht="33" customHeight="1">
      <c r="A3" s="149"/>
      <c r="B3" s="150"/>
      <c r="C3" s="151"/>
      <c r="D3" s="151"/>
      <c r="E3" s="757" t="s">
        <v>331</v>
      </c>
      <c r="F3" s="757"/>
      <c r="G3" s="757"/>
      <c r="H3" s="757"/>
      <c r="I3" s="757"/>
      <c r="J3" s="757"/>
      <c r="K3" s="757"/>
      <c r="L3" s="757"/>
      <c r="M3" s="757"/>
      <c r="N3" s="757"/>
      <c r="O3" s="757"/>
      <c r="P3" s="757"/>
      <c r="Q3" s="757"/>
      <c r="R3" s="757"/>
      <c r="S3" s="757"/>
      <c r="T3" s="757"/>
      <c r="U3" s="757"/>
      <c r="V3" s="757"/>
      <c r="W3" s="757"/>
      <c r="X3" s="757"/>
      <c r="Y3" s="757"/>
      <c r="Z3" s="757"/>
      <c r="AA3" s="757"/>
      <c r="AB3" s="757"/>
      <c r="AC3" s="757"/>
      <c r="AD3" s="757"/>
      <c r="AE3" s="757"/>
      <c r="AF3" s="757"/>
      <c r="AG3" s="757"/>
      <c r="AH3" s="757"/>
      <c r="AI3" s="757"/>
      <c r="AJ3" s="757"/>
    </row>
    <row r="4" spans="1:39" ht="33" customHeight="1">
      <c r="A4" s="149"/>
      <c r="B4" s="152" t="str">
        <f>'DADOS GERAIS'!A6</f>
        <v>OBJETO:</v>
      </c>
      <c r="C4" s="689" t="str">
        <f>'DADOS GERAIS'!$F$6</f>
        <v xml:space="preserve">ELABORAÇÃO DO PROJETO BÁSICO E EXECUTIVO DE ENGENHARIA PARA IMPLANTAÇÃO E PAVIMENTAÇÃO DA RODOVIA PE-098, TRECHO: TRECHO: ENTR. BR-232 - ENTR. PE-097 (SERRA NEGRA), COM EXTENSÃO TOTAL DE 12,5 KM.  </v>
      </c>
      <c r="D4" s="690"/>
      <c r="E4" s="690"/>
      <c r="F4" s="690"/>
      <c r="G4" s="690"/>
      <c r="H4" s="690"/>
      <c r="I4" s="690"/>
      <c r="J4" s="690"/>
      <c r="K4" s="690"/>
      <c r="L4" s="691"/>
      <c r="M4" s="220" t="str">
        <f>'DADOS GERAIS'!A11</f>
        <v>DATA-BASE:</v>
      </c>
      <c r="N4" s="221"/>
      <c r="O4" s="221"/>
      <c r="P4" s="221"/>
      <c r="Q4" s="221"/>
      <c r="R4" s="222"/>
      <c r="S4" s="226" t="str">
        <f>'DADOS GERAIS'!B11</f>
        <v>JUL/2025</v>
      </c>
      <c r="T4" s="227"/>
      <c r="U4" s="227"/>
      <c r="V4" s="228"/>
      <c r="W4" s="229"/>
      <c r="X4" s="230"/>
      <c r="Y4" s="220" t="str">
        <f>'DADOS GERAIS'!A10</f>
        <v>TABELA DE REFERÊNCIA:</v>
      </c>
      <c r="Z4" s="224"/>
      <c r="AA4" s="224"/>
      <c r="AB4" s="224"/>
      <c r="AC4" s="224"/>
      <c r="AD4" s="225"/>
      <c r="AE4" s="223" t="str">
        <f>'DADOS GERAIS'!B10</f>
        <v>SICRO/DNIT - JULHO/2025</v>
      </c>
      <c r="AF4" s="221"/>
      <c r="AG4" s="221"/>
      <c r="AH4" s="221"/>
      <c r="AI4" s="221"/>
      <c r="AJ4" s="222"/>
    </row>
    <row r="5" spans="1:39" ht="7.4" customHeight="1">
      <c r="A5" s="149"/>
      <c r="B5" s="758"/>
      <c r="C5" s="759"/>
      <c r="D5" s="759"/>
      <c r="E5" s="759"/>
      <c r="F5" s="759"/>
      <c r="G5" s="759"/>
      <c r="H5" s="759"/>
      <c r="I5" s="759"/>
      <c r="J5" s="759"/>
      <c r="K5" s="759"/>
      <c r="L5" s="759"/>
      <c r="M5" s="759"/>
      <c r="N5" s="759"/>
      <c r="O5" s="759"/>
      <c r="P5" s="759"/>
      <c r="Q5" s="759"/>
      <c r="R5" s="759"/>
      <c r="S5" s="759"/>
      <c r="T5" s="759"/>
      <c r="U5" s="759"/>
      <c r="V5" s="759"/>
      <c r="W5" s="759"/>
      <c r="X5" s="759"/>
      <c r="Y5" s="759"/>
      <c r="Z5" s="759"/>
      <c r="AA5" s="759"/>
      <c r="AB5" s="759"/>
      <c r="AC5" s="759"/>
      <c r="AD5" s="759"/>
      <c r="AE5" s="759"/>
      <c r="AF5" s="759"/>
      <c r="AG5" s="759"/>
      <c r="AH5" s="759"/>
      <c r="AI5" s="759"/>
      <c r="AJ5" s="759"/>
    </row>
    <row r="6" spans="1:39">
      <c r="A6" s="142" t="s">
        <v>3</v>
      </c>
      <c r="B6" s="760" t="s">
        <v>247</v>
      </c>
      <c r="C6" s="761" t="s">
        <v>332</v>
      </c>
      <c r="D6" s="760" t="s">
        <v>249</v>
      </c>
      <c r="E6" s="760" t="s">
        <v>333</v>
      </c>
      <c r="F6" s="763" t="s">
        <v>334</v>
      </c>
      <c r="G6" s="748" t="s">
        <v>335</v>
      </c>
      <c r="H6" s="749"/>
      <c r="I6" s="749"/>
      <c r="J6" s="749"/>
      <c r="K6" s="749"/>
      <c r="L6" s="750"/>
      <c r="M6" s="748" t="s">
        <v>336</v>
      </c>
      <c r="N6" s="749"/>
      <c r="O6" s="749"/>
      <c r="P6" s="749"/>
      <c r="Q6" s="749"/>
      <c r="R6" s="750"/>
      <c r="S6" s="748" t="s">
        <v>337</v>
      </c>
      <c r="T6" s="749"/>
      <c r="U6" s="749"/>
      <c r="V6" s="749"/>
      <c r="W6" s="749"/>
      <c r="X6" s="750"/>
      <c r="Y6" s="748" t="s">
        <v>338</v>
      </c>
      <c r="Z6" s="749"/>
      <c r="AA6" s="749"/>
      <c r="AB6" s="749"/>
      <c r="AC6" s="749"/>
      <c r="AD6" s="750"/>
      <c r="AE6" s="748" t="s">
        <v>339</v>
      </c>
      <c r="AF6" s="749"/>
      <c r="AG6" s="749"/>
      <c r="AH6" s="749"/>
      <c r="AI6" s="749"/>
      <c r="AJ6" s="750"/>
    </row>
    <row r="7" spans="1:39">
      <c r="B7" s="760"/>
      <c r="C7" s="762"/>
      <c r="D7" s="760"/>
      <c r="E7" s="760"/>
      <c r="F7" s="764"/>
      <c r="G7" s="231">
        <v>5</v>
      </c>
      <c r="H7" s="231">
        <f t="shared" ref="H7:R7" si="0">G7+5</f>
        <v>10</v>
      </c>
      <c r="I7" s="231">
        <f t="shared" si="0"/>
        <v>15</v>
      </c>
      <c r="J7" s="231">
        <f t="shared" si="0"/>
        <v>20</v>
      </c>
      <c r="K7" s="231">
        <f t="shared" si="0"/>
        <v>25</v>
      </c>
      <c r="L7" s="231">
        <f t="shared" si="0"/>
        <v>30</v>
      </c>
      <c r="M7" s="231">
        <f t="shared" si="0"/>
        <v>35</v>
      </c>
      <c r="N7" s="231">
        <f t="shared" si="0"/>
        <v>40</v>
      </c>
      <c r="O7" s="231">
        <f t="shared" si="0"/>
        <v>45</v>
      </c>
      <c r="P7" s="231">
        <f t="shared" si="0"/>
        <v>50</v>
      </c>
      <c r="Q7" s="231">
        <f t="shared" si="0"/>
        <v>55</v>
      </c>
      <c r="R7" s="231">
        <f t="shared" si="0"/>
        <v>60</v>
      </c>
      <c r="S7" s="231">
        <f t="shared" ref="S7" si="1">R7+5</f>
        <v>65</v>
      </c>
      <c r="T7" s="231">
        <f t="shared" ref="T7" si="2">S7+5</f>
        <v>70</v>
      </c>
      <c r="U7" s="231">
        <f t="shared" ref="U7" si="3">T7+5</f>
        <v>75</v>
      </c>
      <c r="V7" s="231">
        <f t="shared" ref="V7" si="4">U7+5</f>
        <v>80</v>
      </c>
      <c r="W7" s="231">
        <f t="shared" ref="W7" si="5">V7+5</f>
        <v>85</v>
      </c>
      <c r="X7" s="231">
        <f t="shared" ref="X7" si="6">W7+5</f>
        <v>90</v>
      </c>
      <c r="Y7" s="231">
        <f t="shared" ref="Y7" si="7">X7+5</f>
        <v>95</v>
      </c>
      <c r="Z7" s="231">
        <f t="shared" ref="Z7" si="8">Y7+5</f>
        <v>100</v>
      </c>
      <c r="AA7" s="231">
        <f t="shared" ref="AA7" si="9">Z7+5</f>
        <v>105</v>
      </c>
      <c r="AB7" s="231">
        <f t="shared" ref="AB7" si="10">AA7+5</f>
        <v>110</v>
      </c>
      <c r="AC7" s="231">
        <f t="shared" ref="AC7" si="11">AB7+5</f>
        <v>115</v>
      </c>
      <c r="AD7" s="231">
        <f t="shared" ref="AD7" si="12">AC7+5</f>
        <v>120</v>
      </c>
      <c r="AE7" s="231">
        <f t="shared" ref="AE7" si="13">AD7+5</f>
        <v>125</v>
      </c>
      <c r="AF7" s="231">
        <f t="shared" ref="AF7" si="14">AE7+5</f>
        <v>130</v>
      </c>
      <c r="AG7" s="231">
        <f t="shared" ref="AG7" si="15">AF7+5</f>
        <v>135</v>
      </c>
      <c r="AH7" s="231">
        <f t="shared" ref="AH7" si="16">AG7+5</f>
        <v>140</v>
      </c>
      <c r="AI7" s="231">
        <f t="shared" ref="AI7" si="17">AH7+5</f>
        <v>145</v>
      </c>
      <c r="AJ7" s="231">
        <f t="shared" ref="AJ7" si="18">AI7+5</f>
        <v>150</v>
      </c>
    </row>
    <row r="8" spans="1:39" ht="18" customHeight="1">
      <c r="A8" s="153"/>
      <c r="B8" s="154"/>
      <c r="C8" s="154"/>
      <c r="D8" s="154"/>
      <c r="E8" s="155"/>
      <c r="F8" s="155"/>
      <c r="G8" s="156"/>
      <c r="H8" s="157"/>
      <c r="I8" s="157"/>
      <c r="J8" s="157"/>
      <c r="K8" s="157"/>
      <c r="L8" s="158"/>
      <c r="M8" s="156"/>
      <c r="N8" s="157"/>
      <c r="O8" s="157"/>
      <c r="P8" s="157"/>
      <c r="Q8" s="157"/>
      <c r="R8" s="158"/>
      <c r="S8" s="156"/>
      <c r="T8" s="159"/>
      <c r="U8" s="159"/>
      <c r="V8" s="159"/>
      <c r="W8" s="159"/>
      <c r="X8" s="160"/>
      <c r="Y8" s="156"/>
      <c r="Z8" s="159"/>
      <c r="AA8" s="159"/>
      <c r="AB8" s="159"/>
      <c r="AC8" s="159"/>
      <c r="AD8" s="160"/>
      <c r="AE8" s="156"/>
      <c r="AF8" s="159"/>
      <c r="AG8" s="159"/>
      <c r="AH8" s="159"/>
      <c r="AI8" s="159"/>
      <c r="AJ8" s="160"/>
    </row>
    <row r="9" spans="1:39" ht="18" customHeight="1">
      <c r="A9" s="161"/>
      <c r="B9" s="162" t="str">
        <f>'ANEXO A ORÇAMENTO CONSOLIDADO'!B13</f>
        <v>1.0</v>
      </c>
      <c r="C9" s="162" t="str">
        <f>VLOOKUP($B9,'ANEXO A ORÇAMENTO CONSOLIDADO'!$B:$H,'ANEXO A ORÇAMENTO CONSOLIDADO'!C$11,FALSE)</f>
        <v>PRODUTO 1</v>
      </c>
      <c r="D9" s="163" t="str">
        <f>VLOOKUP($B9,'ANEXO A ORÇAMENTO CONSOLIDADO'!$B:$H,'ANEXO A ORÇAMENTO CONSOLIDADO'!D$11,FALSE)</f>
        <v>COORDENAÇÃO E ADMINISTRAÇÃO</v>
      </c>
      <c r="E9" s="164">
        <f>SUM(E10:E11)</f>
        <v>48736.74</v>
      </c>
      <c r="F9" s="165">
        <f>ROUND(E9/$E$65,4)</f>
        <v>5.62E-2</v>
      </c>
      <c r="G9" s="166"/>
      <c r="H9" s="167"/>
      <c r="I9" s="167"/>
      <c r="J9" s="167"/>
      <c r="K9" s="167"/>
      <c r="L9" s="168"/>
      <c r="M9" s="169"/>
      <c r="N9" s="167"/>
      <c r="O9" s="167"/>
      <c r="P9" s="167"/>
      <c r="Q9" s="167"/>
      <c r="R9" s="168"/>
      <c r="S9" s="169"/>
      <c r="T9" s="170"/>
      <c r="U9" s="170"/>
      <c r="V9" s="170"/>
      <c r="W9" s="170"/>
      <c r="X9" s="171"/>
      <c r="Y9" s="169"/>
      <c r="Z9" s="170"/>
      <c r="AA9" s="170"/>
      <c r="AB9" s="170"/>
      <c r="AC9" s="170"/>
      <c r="AD9" s="171"/>
      <c r="AE9" s="169"/>
      <c r="AF9" s="170"/>
      <c r="AG9" s="170"/>
      <c r="AH9" s="170"/>
      <c r="AI9" s="170"/>
      <c r="AJ9" s="171"/>
    </row>
    <row r="10" spans="1:39" ht="18" customHeight="1">
      <c r="A10" s="172">
        <f>VLOOKUP($B10,'ANEXO A ORÇAMENTO CONSOLIDADO'!$B:$M,'ANEXO A ORÇAMENTO CONSOLIDADO'!K$11,FALSE)</f>
        <v>140</v>
      </c>
      <c r="B10" s="173" t="str">
        <f>'ANEXO A ORÇAMENTO CONSOLIDADO'!B14</f>
        <v>1.1</v>
      </c>
      <c r="C10" s="174" t="str">
        <f>VLOOKUP($B10,'ANEXO A ORÇAMENTO CONSOLIDADO'!$B:$M,'ANEXO A ORÇAMENTO CONSOLIDADO'!C$11,FALSE)</f>
        <v>Comp 001</v>
      </c>
      <c r="D10" s="175" t="str">
        <f>VLOOKUP($B10,'ANEXO A ORÇAMENTO CONSOLIDADO'!$B:$M,'ANEXO A ORÇAMENTO CONSOLIDADO'!D$11,FALSE)</f>
        <v>COORDENAÇÃO E ADMINISTRAÇÃO DOS ESTUDOS E PROJETOS</v>
      </c>
      <c r="E10" s="176">
        <f>VLOOKUP($B10,'ANEXO A ORÇAMENTO CONSOLIDADO'!$B:$M,'ANEXO A ORÇAMENTO CONSOLIDADO'!H$11,FALSE)</f>
        <v>48736.74</v>
      </c>
      <c r="F10" s="177">
        <f>ROUND(E10/$E$65,4)</f>
        <v>5.62E-2</v>
      </c>
      <c r="G10" s="178">
        <v>5</v>
      </c>
      <c r="H10" s="179">
        <v>5</v>
      </c>
      <c r="I10" s="179">
        <v>5</v>
      </c>
      <c r="J10" s="179">
        <v>5</v>
      </c>
      <c r="K10" s="179">
        <v>5</v>
      </c>
      <c r="L10" s="180">
        <v>5</v>
      </c>
      <c r="M10" s="178">
        <v>5</v>
      </c>
      <c r="N10" s="179">
        <v>5</v>
      </c>
      <c r="O10" s="179">
        <v>5</v>
      </c>
      <c r="P10" s="179">
        <v>5</v>
      </c>
      <c r="Q10" s="179">
        <v>5</v>
      </c>
      <c r="R10" s="180">
        <v>5</v>
      </c>
      <c r="S10" s="178">
        <v>5</v>
      </c>
      <c r="T10" s="179">
        <v>5</v>
      </c>
      <c r="U10" s="179">
        <v>5</v>
      </c>
      <c r="V10" s="179">
        <v>5</v>
      </c>
      <c r="W10" s="179">
        <v>5</v>
      </c>
      <c r="X10" s="180">
        <v>5</v>
      </c>
      <c r="Y10" s="178">
        <v>5</v>
      </c>
      <c r="Z10" s="179">
        <v>5</v>
      </c>
      <c r="AA10" s="179">
        <v>5</v>
      </c>
      <c r="AB10" s="179">
        <v>5</v>
      </c>
      <c r="AC10" s="179">
        <v>5</v>
      </c>
      <c r="AD10" s="180">
        <v>5</v>
      </c>
      <c r="AE10" s="178">
        <v>5</v>
      </c>
      <c r="AF10" s="179">
        <v>5</v>
      </c>
      <c r="AG10" s="179">
        <v>5</v>
      </c>
      <c r="AH10" s="179">
        <v>5</v>
      </c>
      <c r="AI10" s="559"/>
      <c r="AJ10" s="581"/>
      <c r="AK10" s="498">
        <f>SUM(G10:AJ10)</f>
        <v>140</v>
      </c>
      <c r="AL10" s="499">
        <f>A10-AK10</f>
        <v>0</v>
      </c>
    </row>
    <row r="11" spans="1:39" ht="18" customHeight="1">
      <c r="B11" s="173"/>
      <c r="C11" s="173"/>
      <c r="D11" s="181"/>
      <c r="E11" s="182"/>
      <c r="F11" s="182"/>
      <c r="G11" s="183"/>
      <c r="H11" s="184"/>
      <c r="I11" s="185"/>
      <c r="J11" s="185"/>
      <c r="K11" s="185"/>
      <c r="L11" s="186"/>
      <c r="M11" s="187"/>
      <c r="N11" s="185"/>
      <c r="O11" s="185"/>
      <c r="P11" s="185"/>
      <c r="Q11" s="185"/>
      <c r="R11" s="186"/>
      <c r="S11" s="187"/>
      <c r="T11" s="188"/>
      <c r="U11" s="188"/>
      <c r="V11" s="188"/>
      <c r="W11" s="188"/>
      <c r="X11" s="189"/>
      <c r="Y11" s="187"/>
      <c r="Z11" s="188"/>
      <c r="AA11" s="188"/>
      <c r="AB11" s="188"/>
      <c r="AC11" s="188"/>
      <c r="AD11" s="189"/>
      <c r="AE11" s="187"/>
      <c r="AF11" s="188"/>
      <c r="AG11" s="188"/>
      <c r="AH11" s="188"/>
      <c r="AI11" s="188"/>
      <c r="AJ11" s="189"/>
    </row>
    <row r="12" spans="1:39" s="665" customFormat="1" ht="18" customHeight="1">
      <c r="A12" s="660"/>
      <c r="B12" s="661" t="str">
        <f>'ANEXO A ORÇAMENTO CONSOLIDADO'!B16</f>
        <v>2.0</v>
      </c>
      <c r="C12" s="661" t="str">
        <f>VLOOKUP($B12,'ANEXO A ORÇAMENTO CONSOLIDADO'!$B:$H,'ANEXO A ORÇAMENTO CONSOLIDADO'!C$11,FALSE)</f>
        <v>PRODUTO 2</v>
      </c>
      <c r="D12" s="662" t="str">
        <f>VLOOKUP($B12,'ANEXO A ORÇAMENTO CONSOLIDADO'!$B:$H,'ANEXO A ORÇAMENTO CONSOLIDADO'!D$11,FALSE)</f>
        <v>ESTUDOS DE TRAÇADO</v>
      </c>
      <c r="E12" s="663">
        <f>VLOOKUP($B12,'ANEXO A ORÇAMENTO CONSOLIDADO'!$B:$H,'ANEXO A ORÇAMENTO CONSOLIDADO'!H$11,FALSE)</f>
        <v>35656.160000000003</v>
      </c>
      <c r="F12" s="664">
        <f>ROUND(E12/$E$65,4)</f>
        <v>4.1099999999999998E-2</v>
      </c>
      <c r="G12" s="169"/>
      <c r="H12" s="167"/>
      <c r="I12" s="167"/>
      <c r="J12" s="167"/>
      <c r="K12" s="167"/>
      <c r="L12" s="168"/>
      <c r="M12" s="169"/>
      <c r="N12" s="167"/>
      <c r="O12" s="167"/>
      <c r="P12" s="167"/>
      <c r="Q12" s="167"/>
      <c r="R12" s="168"/>
      <c r="S12" s="169"/>
      <c r="T12" s="170"/>
      <c r="U12" s="170"/>
      <c r="V12" s="170"/>
      <c r="W12" s="170"/>
      <c r="X12" s="171"/>
      <c r="Y12" s="169"/>
      <c r="Z12" s="170"/>
      <c r="AA12" s="170"/>
      <c r="AB12" s="170"/>
      <c r="AC12" s="170"/>
      <c r="AD12" s="171"/>
      <c r="AE12" s="169"/>
      <c r="AF12" s="170"/>
      <c r="AG12" s="170"/>
      <c r="AH12" s="170"/>
      <c r="AI12" s="170"/>
      <c r="AJ12" s="171"/>
      <c r="AK12" s="500">
        <f>SUM(E13:E16)-E12</f>
        <v>0</v>
      </c>
      <c r="AL12" s="497"/>
      <c r="AM12" s="502"/>
    </row>
    <row r="13" spans="1:39" s="665" customFormat="1" ht="18" customHeight="1">
      <c r="A13" s="666">
        <f>VLOOKUP($B13,'[1]ANEXO A ORÇAMENTO CONSOLIDADO'!$B:$M,'[1]ANEXO A ORÇAMENTO CONSOLIDADO'!K$11,FALSE)</f>
        <v>15</v>
      </c>
      <c r="B13" s="667" t="str">
        <f>'[1]ANEXO A ORÇAMENTO CONSOLIDADO'!B17</f>
        <v>2.1</v>
      </c>
      <c r="C13" s="667" t="str">
        <f>VLOOKUP($B13,'ANEXO A ORÇAMENTO CONSOLIDADO'!$B:$M,'ANEXO A ORÇAMENTO CONSOLIDADO'!C$11,FALSE)</f>
        <v>Comp 002</v>
      </c>
      <c r="D13" s="668" t="str">
        <f>VLOOKUP($B13,'ANEXO A ORÇAMENTO CONSOLIDADO'!$B:$M,'ANEXO A ORÇAMENTO CONSOLIDADO'!D$11,FALSE)</f>
        <v>ESTUDO DE ALTERNATIVAS DE TRAÇADO</v>
      </c>
      <c r="E13" s="669">
        <f>VLOOKUP($B13,'ANEXO A ORÇAMENTO CONSOLIDADO'!$B:$M,'ANEXO A ORÇAMENTO CONSOLIDADO'!H$11,FALSE)</f>
        <v>35656.160000000003</v>
      </c>
      <c r="F13" s="670">
        <f>ROUND(E13/$E$65,4)</f>
        <v>4.1099999999999998E-2</v>
      </c>
      <c r="G13" s="183"/>
      <c r="H13" s="179">
        <v>5</v>
      </c>
      <c r="I13" s="179">
        <v>5</v>
      </c>
      <c r="J13" s="179">
        <v>5</v>
      </c>
      <c r="K13" s="185"/>
      <c r="L13" s="186"/>
      <c r="M13" s="187"/>
      <c r="N13" s="185"/>
      <c r="O13" s="185"/>
      <c r="P13" s="185"/>
      <c r="Q13" s="185"/>
      <c r="R13" s="186"/>
      <c r="S13" s="187"/>
      <c r="T13" s="188"/>
      <c r="U13" s="188"/>
      <c r="V13" s="188"/>
      <c r="W13" s="188"/>
      <c r="X13" s="189"/>
      <c r="Y13" s="187"/>
      <c r="Z13" s="188"/>
      <c r="AA13" s="188"/>
      <c r="AB13" s="188"/>
      <c r="AC13" s="188"/>
      <c r="AD13" s="189"/>
      <c r="AE13" s="187"/>
      <c r="AF13" s="188"/>
      <c r="AG13" s="188"/>
      <c r="AH13" s="188"/>
      <c r="AI13" s="188"/>
      <c r="AJ13" s="189"/>
      <c r="AK13" s="497">
        <f>SUM(G13:AJ13)</f>
        <v>15</v>
      </c>
      <c r="AL13" s="497">
        <f>A13-AK13</f>
        <v>0</v>
      </c>
      <c r="AM13" s="502"/>
    </row>
    <row r="14" spans="1:39" s="665" customFormat="1" ht="18" customHeight="1">
      <c r="A14" s="666"/>
      <c r="B14" s="667"/>
      <c r="C14" s="667"/>
      <c r="D14" s="671" t="s">
        <v>340</v>
      </c>
      <c r="E14" s="669"/>
      <c r="F14" s="670"/>
      <c r="G14" s="183"/>
      <c r="H14" s="184"/>
      <c r="I14" s="185"/>
      <c r="J14" s="185"/>
      <c r="K14" s="195">
        <v>5</v>
      </c>
      <c r="L14" s="186"/>
      <c r="M14" s="187"/>
      <c r="N14" s="185"/>
      <c r="O14" s="185"/>
      <c r="P14" s="185"/>
      <c r="Q14" s="185"/>
      <c r="R14" s="186"/>
      <c r="S14" s="187"/>
      <c r="T14" s="188"/>
      <c r="U14" s="188"/>
      <c r="V14" s="188"/>
      <c r="W14" s="188"/>
      <c r="X14" s="189"/>
      <c r="Y14" s="187"/>
      <c r="Z14" s="188"/>
      <c r="AA14" s="188"/>
      <c r="AB14" s="188"/>
      <c r="AC14" s="188"/>
      <c r="AD14" s="189"/>
      <c r="AE14" s="187"/>
      <c r="AF14" s="188"/>
      <c r="AG14" s="188"/>
      <c r="AH14" s="188"/>
      <c r="AI14" s="188"/>
      <c r="AJ14" s="189"/>
      <c r="AK14" s="497">
        <f>SUM(G14:AJ14)</f>
        <v>5</v>
      </c>
      <c r="AL14" s="497"/>
      <c r="AM14" s="502"/>
    </row>
    <row r="15" spans="1:39" s="665" customFormat="1" ht="18" customHeight="1">
      <c r="A15" s="666"/>
      <c r="B15" s="667"/>
      <c r="C15" s="667"/>
      <c r="D15" s="671" t="s">
        <v>341</v>
      </c>
      <c r="E15" s="669"/>
      <c r="F15" s="670"/>
      <c r="G15" s="183"/>
      <c r="H15" s="184"/>
      <c r="I15" s="185"/>
      <c r="J15" s="185"/>
      <c r="K15" s="185"/>
      <c r="L15" s="196">
        <v>5</v>
      </c>
      <c r="M15" s="195">
        <v>5</v>
      </c>
      <c r="N15" s="185"/>
      <c r="O15" s="185"/>
      <c r="P15" s="185"/>
      <c r="Q15" s="185"/>
      <c r="R15" s="186"/>
      <c r="S15" s="187"/>
      <c r="T15" s="188"/>
      <c r="U15" s="188"/>
      <c r="V15" s="188"/>
      <c r="W15" s="188"/>
      <c r="X15" s="189"/>
      <c r="Y15" s="187"/>
      <c r="Z15" s="188"/>
      <c r="AA15" s="188"/>
      <c r="AB15" s="188"/>
      <c r="AC15" s="188"/>
      <c r="AD15" s="189"/>
      <c r="AE15" s="187"/>
      <c r="AF15" s="188"/>
      <c r="AG15" s="188"/>
      <c r="AH15" s="188"/>
      <c r="AI15" s="188"/>
      <c r="AJ15" s="189"/>
      <c r="AK15" s="497">
        <f t="shared" ref="AK15:AK16" si="19">SUM(G15:AJ15)</f>
        <v>10</v>
      </c>
      <c r="AL15" s="497"/>
      <c r="AM15" s="502"/>
    </row>
    <row r="16" spans="1:39" s="665" customFormat="1" ht="18" customHeight="1">
      <c r="A16" s="666"/>
      <c r="B16" s="667"/>
      <c r="C16" s="667"/>
      <c r="D16" s="671" t="s">
        <v>342</v>
      </c>
      <c r="E16" s="669"/>
      <c r="F16" s="670"/>
      <c r="G16" s="183"/>
      <c r="H16" s="184"/>
      <c r="I16" s="185"/>
      <c r="J16" s="185"/>
      <c r="K16" s="185"/>
      <c r="L16" s="186"/>
      <c r="M16" s="187"/>
      <c r="N16" s="195">
        <v>5</v>
      </c>
      <c r="O16" s="185"/>
      <c r="P16" s="185"/>
      <c r="Q16" s="185"/>
      <c r="R16" s="186"/>
      <c r="S16" s="187"/>
      <c r="T16" s="188"/>
      <c r="U16" s="188"/>
      <c r="V16" s="188"/>
      <c r="W16" s="188"/>
      <c r="X16" s="189"/>
      <c r="Y16" s="187"/>
      <c r="Z16" s="188"/>
      <c r="AA16" s="188"/>
      <c r="AB16" s="188"/>
      <c r="AC16" s="188"/>
      <c r="AD16" s="189"/>
      <c r="AE16" s="187"/>
      <c r="AF16" s="188"/>
      <c r="AG16" s="188"/>
      <c r="AH16" s="188"/>
      <c r="AI16" s="188"/>
      <c r="AJ16" s="189"/>
      <c r="AK16" s="497">
        <f t="shared" si="19"/>
        <v>5</v>
      </c>
      <c r="AL16" s="497"/>
      <c r="AM16" s="502"/>
    </row>
    <row r="17" spans="1:39" s="665" customFormat="1" ht="18" customHeight="1">
      <c r="A17" s="666"/>
      <c r="B17" s="667"/>
      <c r="C17" s="667"/>
      <c r="D17" s="671"/>
      <c r="E17" s="669"/>
      <c r="F17" s="670"/>
      <c r="G17" s="183"/>
      <c r="H17" s="184"/>
      <c r="I17" s="185"/>
      <c r="J17" s="185"/>
      <c r="K17" s="185"/>
      <c r="L17" s="186"/>
      <c r="M17" s="187"/>
      <c r="N17" s="672"/>
      <c r="O17" s="185"/>
      <c r="P17" s="185"/>
      <c r="Q17" s="185"/>
      <c r="R17" s="186"/>
      <c r="S17" s="187"/>
      <c r="T17" s="188"/>
      <c r="U17" s="188"/>
      <c r="V17" s="188"/>
      <c r="W17" s="188"/>
      <c r="X17" s="189"/>
      <c r="Y17" s="187"/>
      <c r="Z17" s="188"/>
      <c r="AA17" s="188"/>
      <c r="AB17" s="188"/>
      <c r="AC17" s="188"/>
      <c r="AD17" s="189"/>
      <c r="AE17" s="187"/>
      <c r="AF17" s="188"/>
      <c r="AG17" s="188"/>
      <c r="AH17" s="188"/>
      <c r="AI17" s="188"/>
      <c r="AJ17" s="189"/>
      <c r="AK17" s="497"/>
      <c r="AL17" s="497"/>
      <c r="AM17" s="502"/>
    </row>
    <row r="18" spans="1:39" ht="18" customHeight="1">
      <c r="A18" s="190"/>
      <c r="B18" s="162" t="str">
        <f>'ANEXO A ORÇAMENTO CONSOLIDADO'!B19</f>
        <v>3.0</v>
      </c>
      <c r="C18" s="162" t="str">
        <f>VLOOKUP($B18,'ANEXO A ORÇAMENTO CONSOLIDADO'!$B:$H,'ANEXO A ORÇAMENTO CONSOLIDADO'!C$11,FALSE)</f>
        <v>PRODUTO 3</v>
      </c>
      <c r="D18" s="163" t="str">
        <f>VLOOKUP($B18,'ANEXO A ORÇAMENTO CONSOLIDADO'!$B:$H,'ANEXO A ORÇAMENTO CONSOLIDADO'!D$11,FALSE)</f>
        <v>ESTUDOS TÉCNICOS PRELIMINARES</v>
      </c>
      <c r="E18" s="164">
        <f>SUM(E19:E30)</f>
        <v>278339.05000000005</v>
      </c>
      <c r="F18" s="165">
        <f>ROUND(E18/$E$65,4)</f>
        <v>0.3211</v>
      </c>
      <c r="G18" s="169"/>
      <c r="H18" s="167"/>
      <c r="I18" s="167"/>
      <c r="J18" s="167"/>
      <c r="K18" s="167"/>
      <c r="L18" s="168"/>
      <c r="M18" s="169"/>
      <c r="N18" s="167"/>
      <c r="O18" s="167"/>
      <c r="P18" s="167"/>
      <c r="Q18" s="167"/>
      <c r="R18" s="168"/>
      <c r="S18" s="169"/>
      <c r="T18" s="170"/>
      <c r="U18" s="170"/>
      <c r="V18" s="170"/>
      <c r="W18" s="170"/>
      <c r="X18" s="171"/>
      <c r="Y18" s="169"/>
      <c r="Z18" s="170"/>
      <c r="AA18" s="170"/>
      <c r="AB18" s="170"/>
      <c r="AC18" s="170"/>
      <c r="AD18" s="171"/>
      <c r="AE18" s="169"/>
      <c r="AF18" s="170"/>
      <c r="AG18" s="170"/>
      <c r="AH18" s="170"/>
      <c r="AI18" s="170"/>
      <c r="AJ18" s="171"/>
      <c r="AK18" s="500">
        <f>SUM(E19:E30)-E18</f>
        <v>0</v>
      </c>
    </row>
    <row r="19" spans="1:39" ht="18" customHeight="1">
      <c r="A19" s="172">
        <f>VLOOKUP($B19,'ANEXO A ORÇAMENTO CONSOLIDADO'!$B:$M,'ANEXO A ORÇAMENTO CONSOLIDADO'!K$11,FALSE)</f>
        <v>15</v>
      </c>
      <c r="B19" s="173" t="str">
        <f>'ANEXO A ORÇAMENTO CONSOLIDADO'!B20</f>
        <v>3.1</v>
      </c>
      <c r="C19" s="173" t="str">
        <f>VLOOKUP($B19,'ANEXO A ORÇAMENTO CONSOLIDADO'!$B:$M,'ANEXO A ORÇAMENTO CONSOLIDADO'!C$11,FALSE)</f>
        <v>Comp 004</v>
      </c>
      <c r="D19" s="175" t="str">
        <f>VLOOKUP($B19,'ANEXO A ORÇAMENTO CONSOLIDADO'!$B:$M,'ANEXO A ORÇAMENTO CONSOLIDADO'!D$11,FALSE)</f>
        <v>ESTUDOS DE TRÁFEGO</v>
      </c>
      <c r="E19" s="176">
        <f>VLOOKUP($B19,'ANEXO A ORÇAMENTO CONSOLIDADO'!$B:$M,'ANEXO A ORÇAMENTO CONSOLIDADO'!H$11,FALSE)</f>
        <v>69414.73</v>
      </c>
      <c r="F19" s="177">
        <f>ROUND(E19/$E$65,4)</f>
        <v>8.0100000000000005E-2</v>
      </c>
      <c r="G19" s="191"/>
      <c r="H19" s="179">
        <v>5</v>
      </c>
      <c r="I19" s="179">
        <v>5</v>
      </c>
      <c r="J19" s="179">
        <v>5</v>
      </c>
      <c r="K19" s="559"/>
      <c r="L19" s="581"/>
      <c r="M19" s="340"/>
      <c r="N19" s="184"/>
      <c r="O19" s="184"/>
      <c r="P19" s="185"/>
      <c r="Q19" s="185"/>
      <c r="R19" s="186"/>
      <c r="S19" s="187"/>
      <c r="T19" s="188"/>
      <c r="U19" s="188"/>
      <c r="V19" s="188"/>
      <c r="W19" s="188"/>
      <c r="X19" s="189"/>
      <c r="Y19" s="187"/>
      <c r="Z19" s="185"/>
      <c r="AA19" s="185"/>
      <c r="AB19" s="185"/>
      <c r="AC19" s="185"/>
      <c r="AD19" s="186"/>
      <c r="AE19" s="187"/>
      <c r="AF19" s="185"/>
      <c r="AG19" s="185"/>
      <c r="AH19" s="185"/>
      <c r="AI19" s="185"/>
      <c r="AJ19" s="186"/>
      <c r="AK19" s="498">
        <f t="shared" ref="AK19:AK30" si="20">SUM(G19:AJ19)</f>
        <v>15</v>
      </c>
      <c r="AL19" s="499">
        <f>A19-AK19</f>
        <v>0</v>
      </c>
    </row>
    <row r="20" spans="1:39" ht="18" customHeight="1">
      <c r="A20" s="172">
        <f>VLOOKUP($B20,'ANEXO A ORÇAMENTO CONSOLIDADO'!$B:$M,'ANEXO A ORÇAMENTO CONSOLIDADO'!K$11,FALSE)</f>
        <v>10</v>
      </c>
      <c r="B20" s="173" t="str">
        <f>'ANEXO A ORÇAMENTO CONSOLIDADO'!B21</f>
        <v>3.2</v>
      </c>
      <c r="C20" s="173" t="str">
        <f>VLOOKUP($B20,'ANEXO A ORÇAMENTO CONSOLIDADO'!$B:$M,'ANEXO A ORÇAMENTO CONSOLIDADO'!C$11,FALSE)</f>
        <v>Comp 005</v>
      </c>
      <c r="D20" s="175" t="str">
        <f>VLOOKUP($B20,'ANEXO A ORÇAMENTO CONSOLIDADO'!$B:$M,'ANEXO A ORÇAMENTO CONSOLIDADO'!D$11,FALSE)</f>
        <v>ESTUDOS GEOLÓGICOS</v>
      </c>
      <c r="E20" s="176">
        <f>VLOOKUP($B20,'ANEXO A ORÇAMENTO CONSOLIDADO'!$B:$M,'ANEXO A ORÇAMENTO CONSOLIDADO'!H$11,FALSE)</f>
        <v>12006.97</v>
      </c>
      <c r="F20" s="177">
        <f>ROUND(E20/$E$65,4)</f>
        <v>1.3899999999999999E-2</v>
      </c>
      <c r="G20" s="191"/>
      <c r="H20" s="179">
        <v>5</v>
      </c>
      <c r="I20" s="179">
        <v>5</v>
      </c>
      <c r="K20" s="184"/>
      <c r="L20" s="548"/>
      <c r="M20" s="340"/>
      <c r="N20" s="184"/>
      <c r="O20" s="185"/>
      <c r="P20" s="185"/>
      <c r="Q20" s="185"/>
      <c r="R20" s="186"/>
      <c r="S20" s="187"/>
      <c r="T20" s="188"/>
      <c r="U20" s="188"/>
      <c r="V20" s="188"/>
      <c r="W20" s="188"/>
      <c r="X20" s="189"/>
      <c r="Y20" s="187"/>
      <c r="Z20" s="185"/>
      <c r="AA20" s="185"/>
      <c r="AB20" s="185"/>
      <c r="AC20" s="185"/>
      <c r="AD20" s="186"/>
      <c r="AE20" s="187"/>
      <c r="AF20" s="185"/>
      <c r="AG20" s="185"/>
      <c r="AH20" s="185"/>
      <c r="AI20" s="185"/>
      <c r="AJ20" s="186"/>
      <c r="AK20" s="498">
        <f t="shared" si="20"/>
        <v>10</v>
      </c>
      <c r="AL20" s="499">
        <f t="shared" ref="AL20:AL30" si="21">A20-AK20</f>
        <v>0</v>
      </c>
    </row>
    <row r="21" spans="1:39" ht="18" customHeight="1">
      <c r="A21" s="172">
        <f>VLOOKUP($B21,'ANEXO A ORÇAMENTO CONSOLIDADO'!$B:$M,'ANEXO A ORÇAMENTO CONSOLIDADO'!K$11,FALSE)</f>
        <v>15</v>
      </c>
      <c r="B21" s="173" t="str">
        <f>'ANEXO A ORÇAMENTO CONSOLIDADO'!B22</f>
        <v>3.3</v>
      </c>
      <c r="C21" s="173" t="str">
        <f>VLOOKUP($B21,'ANEXO A ORÇAMENTO CONSOLIDADO'!$B:$M,'ANEXO A ORÇAMENTO CONSOLIDADO'!C$11,FALSE)</f>
        <v>Comp 006</v>
      </c>
      <c r="D21" s="175" t="str">
        <f>VLOOKUP($B21,'ANEXO A ORÇAMENTO CONSOLIDADO'!$B:$M,'ANEXO A ORÇAMENTO CONSOLIDADO'!D$11,FALSE)</f>
        <v>DIAGNÓSTICO PRELIMINAR AMBIENTAL</v>
      </c>
      <c r="E21" s="176">
        <f>VLOOKUP($B21,'ANEXO A ORÇAMENTO CONSOLIDADO'!$B:$M,'ANEXO A ORÇAMENTO CONSOLIDADO'!H$11,FALSE)</f>
        <v>23980.15</v>
      </c>
      <c r="F21" s="177">
        <f>ROUND(E21/$E$65,4)</f>
        <v>2.7699999999999999E-2</v>
      </c>
      <c r="G21" s="191"/>
      <c r="H21" s="179">
        <v>5</v>
      </c>
      <c r="I21" s="179">
        <v>5</v>
      </c>
      <c r="J21" s="179">
        <v>5</v>
      </c>
      <c r="K21" s="184"/>
      <c r="L21" s="548"/>
      <c r="M21" s="340"/>
      <c r="N21" s="184"/>
      <c r="O21" s="184"/>
      <c r="P21" s="184"/>
      <c r="Q21" s="185"/>
      <c r="R21" s="186"/>
      <c r="S21" s="187"/>
      <c r="T21" s="188"/>
      <c r="U21" s="188"/>
      <c r="V21" s="188"/>
      <c r="W21" s="188"/>
      <c r="X21" s="189"/>
      <c r="Y21" s="183"/>
      <c r="Z21" s="192"/>
      <c r="AA21" s="192"/>
      <c r="AB21" s="192"/>
      <c r="AC21" s="192"/>
      <c r="AD21" s="193"/>
      <c r="AE21" s="183"/>
      <c r="AF21" s="192"/>
      <c r="AG21" s="192"/>
      <c r="AH21" s="192"/>
      <c r="AI21" s="192"/>
      <c r="AJ21" s="193"/>
      <c r="AK21" s="498">
        <f t="shared" si="20"/>
        <v>15</v>
      </c>
      <c r="AL21" s="499">
        <f t="shared" si="21"/>
        <v>0</v>
      </c>
    </row>
    <row r="22" spans="1:39" ht="18" customHeight="1">
      <c r="A22" s="172">
        <f>VLOOKUP($B22,'ANEXO A ORÇAMENTO CONSOLIDADO'!$B:$M,'ANEXO A ORÇAMENTO CONSOLIDADO'!K$11,FALSE)</f>
        <v>15</v>
      </c>
      <c r="B22" s="173" t="str">
        <f>'ANEXO A ORÇAMENTO CONSOLIDADO'!B23</f>
        <v>3.4</v>
      </c>
      <c r="C22" s="173" t="str">
        <f>VLOOKUP($B22,'ANEXO A ORÇAMENTO CONSOLIDADO'!$B:$M,'ANEXO A ORÇAMENTO CONSOLIDADO'!C$11,FALSE)</f>
        <v>Comp 007</v>
      </c>
      <c r="D22" s="175" t="str">
        <f>VLOOKUP($B22,'ANEXO A ORÇAMENTO CONSOLIDADO'!$B:$M,'ANEXO A ORÇAMENTO CONSOLIDADO'!D$11,FALSE)</f>
        <v>ESTUDOS HIDROLÓGICOS E HIDRÁULICOS</v>
      </c>
      <c r="E22" s="176">
        <f>VLOOKUP($B22,'ANEXO A ORÇAMENTO CONSOLIDADO'!$B:$M,'ANEXO A ORÇAMENTO CONSOLIDADO'!H$11,FALSE)</f>
        <v>24368.81</v>
      </c>
      <c r="F22" s="177">
        <f>ROUND(E22/$E$65,4)</f>
        <v>2.81E-2</v>
      </c>
      <c r="G22" s="183"/>
      <c r="H22" s="179">
        <v>5</v>
      </c>
      <c r="I22" s="179">
        <v>5</v>
      </c>
      <c r="J22" s="179">
        <v>5</v>
      </c>
      <c r="K22" s="184"/>
      <c r="L22" s="581"/>
      <c r="M22" s="340"/>
      <c r="N22" s="184"/>
      <c r="O22" s="184"/>
      <c r="P22" s="184"/>
      <c r="Q22" s="185"/>
      <c r="R22" s="186"/>
      <c r="S22" s="187"/>
      <c r="T22" s="188"/>
      <c r="U22" s="188"/>
      <c r="V22" s="188"/>
      <c r="W22" s="188"/>
      <c r="X22" s="189"/>
      <c r="Y22" s="183"/>
      <c r="Z22" s="185"/>
      <c r="AA22" s="185"/>
      <c r="AB22" s="185"/>
      <c r="AC22" s="185"/>
      <c r="AD22" s="186"/>
      <c r="AE22" s="183"/>
      <c r="AF22" s="185"/>
      <c r="AG22" s="185"/>
      <c r="AH22" s="185"/>
      <c r="AI22" s="185"/>
      <c r="AJ22" s="186"/>
      <c r="AK22" s="498">
        <f t="shared" si="20"/>
        <v>15</v>
      </c>
      <c r="AL22" s="499">
        <f t="shared" si="21"/>
        <v>0</v>
      </c>
    </row>
    <row r="23" spans="1:39" ht="18" customHeight="1">
      <c r="A23" s="172">
        <v>5</v>
      </c>
      <c r="B23" s="173"/>
      <c r="C23" s="173"/>
      <c r="D23" s="194" t="s">
        <v>340</v>
      </c>
      <c r="E23" s="176"/>
      <c r="F23" s="177"/>
      <c r="G23" s="191"/>
      <c r="H23" s="184"/>
      <c r="I23" s="185"/>
      <c r="J23" s="185"/>
      <c r="K23" s="196">
        <v>5</v>
      </c>
      <c r="M23" s="585"/>
      <c r="N23" s="341"/>
      <c r="O23" s="184"/>
      <c r="P23" s="184"/>
      <c r="Q23" s="341"/>
      <c r="R23" s="193"/>
      <c r="S23" s="187"/>
      <c r="T23" s="188"/>
      <c r="U23" s="188"/>
      <c r="V23" s="188"/>
      <c r="W23" s="188"/>
      <c r="X23" s="189"/>
      <c r="Y23" s="183"/>
      <c r="Z23" s="192"/>
      <c r="AA23" s="192"/>
      <c r="AB23" s="192"/>
      <c r="AC23" s="192"/>
      <c r="AD23" s="193"/>
      <c r="AE23" s="183"/>
      <c r="AF23" s="192"/>
      <c r="AG23" s="192"/>
      <c r="AH23" s="192"/>
      <c r="AI23" s="192"/>
      <c r="AJ23" s="193"/>
      <c r="AK23" s="498">
        <f t="shared" si="20"/>
        <v>5</v>
      </c>
      <c r="AL23" s="499">
        <f t="shared" si="21"/>
        <v>0</v>
      </c>
    </row>
    <row r="24" spans="1:39" ht="18" customHeight="1">
      <c r="A24" s="172">
        <v>10</v>
      </c>
      <c r="B24" s="173"/>
      <c r="C24" s="173"/>
      <c r="D24" s="194" t="s">
        <v>341</v>
      </c>
      <c r="E24" s="176"/>
      <c r="F24" s="177"/>
      <c r="G24" s="191"/>
      <c r="H24" s="184"/>
      <c r="I24" s="185"/>
      <c r="J24" s="185"/>
      <c r="K24" s="185"/>
      <c r="L24" s="586">
        <v>5</v>
      </c>
      <c r="M24" s="195">
        <v>5</v>
      </c>
      <c r="O24" s="184"/>
      <c r="P24" s="184"/>
      <c r="Q24" s="341"/>
      <c r="R24" s="549"/>
      <c r="S24" s="188"/>
      <c r="T24" s="188"/>
      <c r="U24" s="188"/>
      <c r="V24" s="188"/>
      <c r="W24" s="188"/>
      <c r="X24" s="189"/>
      <c r="Y24" s="183"/>
      <c r="Z24" s="192"/>
      <c r="AA24" s="192"/>
      <c r="AB24" s="192"/>
      <c r="AC24" s="192"/>
      <c r="AD24" s="193"/>
      <c r="AE24" s="183"/>
      <c r="AF24" s="192"/>
      <c r="AG24" s="192"/>
      <c r="AH24" s="192"/>
      <c r="AI24" s="192"/>
      <c r="AJ24" s="193"/>
      <c r="AK24" s="498">
        <f t="shared" si="20"/>
        <v>10</v>
      </c>
      <c r="AL24" s="499">
        <f t="shared" si="21"/>
        <v>0</v>
      </c>
    </row>
    <row r="25" spans="1:39" ht="18" customHeight="1">
      <c r="A25" s="172">
        <v>5</v>
      </c>
      <c r="B25" s="173"/>
      <c r="C25" s="173"/>
      <c r="D25" s="194" t="s">
        <v>342</v>
      </c>
      <c r="E25" s="176"/>
      <c r="F25" s="177"/>
      <c r="G25" s="191"/>
      <c r="H25" s="184"/>
      <c r="I25" s="185"/>
      <c r="J25" s="185"/>
      <c r="K25" s="185"/>
      <c r="L25" s="186"/>
      <c r="M25" s="187"/>
      <c r="N25" s="195">
        <v>5</v>
      </c>
      <c r="P25" s="184"/>
      <c r="Q25" s="185"/>
      <c r="R25" s="193"/>
      <c r="S25" s="341"/>
      <c r="T25" s="188"/>
      <c r="U25" s="188"/>
      <c r="V25" s="188"/>
      <c r="W25" s="188"/>
      <c r="X25" s="189"/>
      <c r="Y25" s="183"/>
      <c r="Z25" s="192"/>
      <c r="AA25" s="192"/>
      <c r="AB25" s="192"/>
      <c r="AC25" s="192"/>
      <c r="AD25" s="193"/>
      <c r="AE25" s="183"/>
      <c r="AF25" s="192"/>
      <c r="AG25" s="192"/>
      <c r="AH25" s="192"/>
      <c r="AI25" s="192"/>
      <c r="AJ25" s="193"/>
      <c r="AK25" s="498">
        <f t="shared" si="20"/>
        <v>5</v>
      </c>
      <c r="AL25" s="499">
        <f t="shared" si="21"/>
        <v>0</v>
      </c>
    </row>
    <row r="26" spans="1:39" ht="18" customHeight="1">
      <c r="A26" s="172">
        <f>VLOOKUP($B26,'ANEXO A ORÇAMENTO CONSOLIDADO'!$B:$M,'ANEXO A ORÇAMENTO CONSOLIDADO'!K$11,FALSE)</f>
        <v>20</v>
      </c>
      <c r="B26" s="173" t="str">
        <f>'ANEXO A ORÇAMENTO CONSOLIDADO'!B24</f>
        <v>3.5</v>
      </c>
      <c r="C26" s="173" t="str">
        <f>VLOOKUP($B26,'ANEXO A ORÇAMENTO CONSOLIDADO'!$B:$M,'ANEXO A ORÇAMENTO CONSOLIDADO'!C$11,FALSE)</f>
        <v>Comp 008</v>
      </c>
      <c r="D26" s="175" t="str">
        <f>VLOOKUP($B26,'ANEXO A ORÇAMENTO CONSOLIDADO'!$B:$M,'ANEXO A ORÇAMENTO CONSOLIDADO'!D$11,FALSE)</f>
        <v>ESTUDOS TOPOGRÁFICOS</v>
      </c>
      <c r="E26" s="176">
        <f>VLOOKUP($B26,'ANEXO A ORÇAMENTO CONSOLIDADO'!$B:$M,'ANEXO A ORÇAMENTO CONSOLIDADO'!H$11,FALSE)</f>
        <v>67515.820000000007</v>
      </c>
      <c r="F26" s="177">
        <f>ROUND(E26/$E$65,4)</f>
        <v>7.7899999999999997E-2</v>
      </c>
      <c r="G26" s="183"/>
      <c r="H26" s="184"/>
      <c r="I26" s="185"/>
      <c r="J26" s="185"/>
      <c r="K26" s="179">
        <v>5</v>
      </c>
      <c r="L26" s="179">
        <v>5</v>
      </c>
      <c r="M26" s="179">
        <v>5</v>
      </c>
      <c r="N26" s="179">
        <v>5</v>
      </c>
      <c r="O26" s="184"/>
      <c r="P26" s="184"/>
      <c r="Q26" s="559"/>
      <c r="R26" s="193"/>
      <c r="S26" s="184"/>
      <c r="T26" s="184"/>
      <c r="U26" s="184"/>
      <c r="V26" s="184"/>
      <c r="W26" s="184"/>
      <c r="X26" s="548"/>
      <c r="Y26" s="340"/>
      <c r="Z26" s="184"/>
      <c r="AA26" s="184"/>
      <c r="AB26" s="184"/>
      <c r="AC26" s="184"/>
      <c r="AD26" s="548"/>
      <c r="AE26" s="340"/>
      <c r="AF26" s="185"/>
      <c r="AG26" s="185"/>
      <c r="AH26" s="185"/>
      <c r="AI26" s="185"/>
      <c r="AJ26" s="186"/>
      <c r="AK26" s="498">
        <f t="shared" si="20"/>
        <v>20</v>
      </c>
      <c r="AL26" s="499">
        <f t="shared" si="21"/>
        <v>0</v>
      </c>
    </row>
    <row r="27" spans="1:39" ht="18" customHeight="1">
      <c r="A27" s="172">
        <f>VLOOKUP($B27,'ANEXO A ORÇAMENTO CONSOLIDADO'!$B:$M,'ANEXO A ORÇAMENTO CONSOLIDADO'!K$11,FALSE)</f>
        <v>20</v>
      </c>
      <c r="B27" s="173" t="str">
        <f>'ANEXO A ORÇAMENTO CONSOLIDADO'!B25</f>
        <v>3.6</v>
      </c>
      <c r="C27" s="173" t="str">
        <f>VLOOKUP($B27,'ANEXO A ORÇAMENTO CONSOLIDADO'!$B:$M,'ANEXO A ORÇAMENTO CONSOLIDADO'!C$11,FALSE)</f>
        <v>Comp 009</v>
      </c>
      <c r="D27" s="175" t="str">
        <f>VLOOKUP($B27,'ANEXO A ORÇAMENTO CONSOLIDADO'!$B:$M,'ANEXO A ORÇAMENTO CONSOLIDADO'!D$11,FALSE)</f>
        <v>ESTUDOS GEOTÉCNICOS</v>
      </c>
      <c r="E27" s="176">
        <f>VLOOKUP($B27,'ANEXO A ORÇAMENTO CONSOLIDADO'!$B:$M,'ANEXO A ORÇAMENTO CONSOLIDADO'!H$11,FALSE)</f>
        <v>81052.570000000007</v>
      </c>
      <c r="F27" s="177">
        <f>ROUND(E27/$E$65,4)</f>
        <v>9.35E-2</v>
      </c>
      <c r="G27" s="183"/>
      <c r="H27" s="184"/>
      <c r="I27" s="185"/>
      <c r="J27" s="185"/>
      <c r="K27" s="179">
        <v>5</v>
      </c>
      <c r="L27" s="179">
        <v>5</v>
      </c>
      <c r="M27" s="179">
        <v>5</v>
      </c>
      <c r="N27" s="179">
        <v>5</v>
      </c>
      <c r="O27" s="184"/>
      <c r="P27" s="184"/>
      <c r="Q27" s="559"/>
      <c r="R27" s="193"/>
      <c r="S27" s="559"/>
      <c r="T27" s="184"/>
      <c r="U27" s="184"/>
      <c r="V27" s="184"/>
      <c r="W27" s="184"/>
      <c r="X27" s="548"/>
      <c r="Y27" s="340"/>
      <c r="Z27" s="184"/>
      <c r="AA27" s="184"/>
      <c r="AB27" s="184"/>
      <c r="AC27" s="184"/>
      <c r="AD27" s="548"/>
      <c r="AE27" s="340"/>
      <c r="AF27" s="184"/>
      <c r="AG27" s="185"/>
      <c r="AH27" s="185"/>
      <c r="AI27" s="185"/>
      <c r="AJ27" s="186"/>
      <c r="AK27" s="498">
        <f t="shared" si="20"/>
        <v>20</v>
      </c>
      <c r="AL27" s="499">
        <f t="shared" si="21"/>
        <v>0</v>
      </c>
    </row>
    <row r="28" spans="1:39" ht="18" customHeight="1">
      <c r="A28" s="197">
        <v>5</v>
      </c>
      <c r="B28" s="173"/>
      <c r="C28" s="173"/>
      <c r="D28" s="194" t="s">
        <v>340</v>
      </c>
      <c r="E28" s="176"/>
      <c r="F28" s="176"/>
      <c r="G28" s="183"/>
      <c r="H28" s="184"/>
      <c r="I28" s="185"/>
      <c r="J28" s="185"/>
      <c r="K28" s="184"/>
      <c r="L28" s="186"/>
      <c r="M28" s="185"/>
      <c r="N28" s="185"/>
      <c r="O28" s="195">
        <v>5</v>
      </c>
      <c r="P28" s="184"/>
      <c r="Q28" s="559"/>
      <c r="R28" s="193"/>
      <c r="S28" s="184"/>
      <c r="T28" s="184"/>
      <c r="U28" s="184"/>
      <c r="V28" s="188"/>
      <c r="W28" s="188"/>
      <c r="X28" s="189"/>
      <c r="Y28" s="187"/>
      <c r="Z28" s="185"/>
      <c r="AA28" s="185"/>
      <c r="AB28" s="185"/>
      <c r="AC28" s="185"/>
      <c r="AD28" s="186"/>
      <c r="AE28" s="187"/>
      <c r="AF28" s="341"/>
      <c r="AG28" s="341"/>
      <c r="AH28" s="185"/>
      <c r="AI28" s="185"/>
      <c r="AJ28" s="185"/>
      <c r="AK28" s="498">
        <f t="shared" si="20"/>
        <v>5</v>
      </c>
      <c r="AL28" s="499">
        <f t="shared" si="21"/>
        <v>0</v>
      </c>
    </row>
    <row r="29" spans="1:39" ht="18" customHeight="1">
      <c r="A29" s="197">
        <v>10</v>
      </c>
      <c r="B29" s="173"/>
      <c r="C29" s="173"/>
      <c r="D29" s="194" t="s">
        <v>341</v>
      </c>
      <c r="E29" s="176"/>
      <c r="F29" s="176"/>
      <c r="G29" s="183"/>
      <c r="H29" s="184"/>
      <c r="I29" s="185"/>
      <c r="J29" s="185"/>
      <c r="K29" s="184"/>
      <c r="L29" s="186"/>
      <c r="M29" s="185"/>
      <c r="N29" s="185"/>
      <c r="O29" s="185"/>
      <c r="P29" s="195">
        <v>5</v>
      </c>
      <c r="Q29" s="195">
        <v>5</v>
      </c>
      <c r="R29" s="193"/>
      <c r="S29" s="184"/>
      <c r="T29" s="184"/>
      <c r="U29" s="184"/>
      <c r="V29" s="188"/>
      <c r="W29" s="188"/>
      <c r="X29" s="189"/>
      <c r="Y29" s="187"/>
      <c r="Z29" s="185"/>
      <c r="AA29" s="185"/>
      <c r="AB29" s="185"/>
      <c r="AC29" s="185"/>
      <c r="AD29" s="186"/>
      <c r="AE29" s="187"/>
      <c r="AF29" s="192"/>
      <c r="AG29" s="341"/>
      <c r="AH29" s="341"/>
      <c r="AI29" s="341"/>
      <c r="AJ29" s="185"/>
      <c r="AK29" s="498">
        <f t="shared" si="20"/>
        <v>10</v>
      </c>
      <c r="AL29" s="499">
        <f t="shared" si="21"/>
        <v>0</v>
      </c>
    </row>
    <row r="30" spans="1:39" ht="18" customHeight="1">
      <c r="A30" s="197">
        <v>5</v>
      </c>
      <c r="B30" s="173"/>
      <c r="C30" s="173"/>
      <c r="D30" s="194" t="s">
        <v>342</v>
      </c>
      <c r="E30" s="176"/>
      <c r="F30" s="176"/>
      <c r="G30" s="183"/>
      <c r="H30" s="184"/>
      <c r="I30" s="185"/>
      <c r="J30" s="185"/>
      <c r="K30" s="184"/>
      <c r="L30" s="186"/>
      <c r="M30" s="185"/>
      <c r="N30" s="185"/>
      <c r="O30" s="185"/>
      <c r="P30" s="184"/>
      <c r="Q30" s="559"/>
      <c r="R30" s="196">
        <v>5</v>
      </c>
      <c r="S30" s="184"/>
      <c r="T30" s="184"/>
      <c r="U30" s="184"/>
      <c r="V30" s="188"/>
      <c r="W30" s="188"/>
      <c r="X30" s="189"/>
      <c r="Y30" s="187"/>
      <c r="Z30" s="185"/>
      <c r="AA30" s="185"/>
      <c r="AB30" s="185"/>
      <c r="AC30" s="185"/>
      <c r="AD30" s="186"/>
      <c r="AE30" s="187"/>
      <c r="AF30" s="192"/>
      <c r="AG30" s="185"/>
      <c r="AH30" s="185"/>
      <c r="AI30" s="341"/>
      <c r="AJ30" s="341"/>
      <c r="AK30" s="498">
        <f t="shared" si="20"/>
        <v>5</v>
      </c>
      <c r="AL30" s="499">
        <f t="shared" si="21"/>
        <v>0</v>
      </c>
    </row>
    <row r="31" spans="1:39" ht="18" customHeight="1">
      <c r="B31" s="173"/>
      <c r="C31" s="173"/>
      <c r="D31" s="181"/>
      <c r="E31" s="182"/>
      <c r="F31" s="182"/>
      <c r="G31" s="183"/>
      <c r="H31" s="184"/>
      <c r="I31" s="185"/>
      <c r="J31" s="185"/>
      <c r="K31" s="185"/>
      <c r="L31" s="186"/>
      <c r="M31" s="187"/>
      <c r="N31" s="185"/>
      <c r="O31" s="185"/>
      <c r="P31" s="185"/>
      <c r="Q31" s="185"/>
      <c r="R31" s="186"/>
      <c r="S31" s="187"/>
      <c r="T31" s="188"/>
      <c r="U31" s="188"/>
      <c r="V31" s="188"/>
      <c r="W31" s="188"/>
      <c r="X31" s="189"/>
      <c r="Y31" s="187"/>
      <c r="Z31" s="185"/>
      <c r="AA31" s="185"/>
      <c r="AB31" s="185"/>
      <c r="AC31" s="185"/>
      <c r="AD31" s="186"/>
      <c r="AE31" s="187"/>
      <c r="AF31" s="185"/>
      <c r="AG31" s="185"/>
      <c r="AH31" s="185"/>
      <c r="AI31" s="185"/>
      <c r="AJ31" s="186"/>
    </row>
    <row r="32" spans="1:39" ht="18" customHeight="1">
      <c r="A32" s="198"/>
      <c r="B32" s="162" t="str">
        <f>'ANEXO A ORÇAMENTO CONSOLIDADO'!B27</f>
        <v>4.0</v>
      </c>
      <c r="C32" s="162" t="str">
        <f>VLOOKUP($B32,'ANEXO A ORÇAMENTO CONSOLIDADO'!$B:$H,'ANEXO A ORÇAMENTO CONSOLIDADO'!C$11,FALSE)</f>
        <v>PRODUTO 4</v>
      </c>
      <c r="D32" s="163" t="str">
        <f>VLOOKUP($B32,'ANEXO A ORÇAMENTO CONSOLIDADO'!$B:$H,'ANEXO A ORÇAMENTO CONSOLIDADO'!D$11,FALSE)</f>
        <v>PROJETO BÁSICO DE ENGENHARIA</v>
      </c>
      <c r="E32" s="164">
        <f>SUM(E33:E47)</f>
        <v>360699.85000000003</v>
      </c>
      <c r="F32" s="165">
        <f t="shared" ref="F32:F44" si="22">ROUND(E32/$E$65,4)</f>
        <v>0.41610000000000003</v>
      </c>
      <c r="G32" s="166"/>
      <c r="H32" s="167"/>
      <c r="I32" s="167"/>
      <c r="J32" s="167"/>
      <c r="K32" s="167"/>
      <c r="L32" s="168"/>
      <c r="M32" s="169"/>
      <c r="N32" s="167"/>
      <c r="O32" s="167"/>
      <c r="P32" s="167"/>
      <c r="Q32" s="167"/>
      <c r="R32" s="168"/>
      <c r="S32" s="169"/>
      <c r="T32" s="170"/>
      <c r="U32" s="170"/>
      <c r="V32" s="170"/>
      <c r="W32" s="170"/>
      <c r="X32" s="171"/>
      <c r="Y32" s="169"/>
      <c r="Z32" s="170"/>
      <c r="AA32" s="170"/>
      <c r="AB32" s="170"/>
      <c r="AC32" s="170"/>
      <c r="AD32" s="171"/>
      <c r="AE32" s="169"/>
      <c r="AF32" s="170"/>
      <c r="AG32" s="170"/>
      <c r="AH32" s="170"/>
      <c r="AI32" s="170"/>
      <c r="AJ32" s="171"/>
      <c r="AK32" s="500">
        <f>SUM(E33:E44)-E32</f>
        <v>0</v>
      </c>
    </row>
    <row r="33" spans="1:38" ht="18" customHeight="1">
      <c r="A33" s="172">
        <f>VLOOKUP($B33,'ANEXO A ORÇAMENTO CONSOLIDADO'!$B:$M,'ANEXO A ORÇAMENTO CONSOLIDADO'!K$11,FALSE)</f>
        <v>20</v>
      </c>
      <c r="B33" s="173" t="str">
        <f>'ANEXO A ORÇAMENTO CONSOLIDADO'!B28</f>
        <v>4.1</v>
      </c>
      <c r="C33" s="173" t="str">
        <f>VLOOKUP($B33,'ANEXO A ORÇAMENTO CONSOLIDADO'!$B:$M,'ANEXO A ORÇAMENTO CONSOLIDADO'!C$11,FALSE)</f>
        <v>Comp 010</v>
      </c>
      <c r="D33" s="175" t="str">
        <f>VLOOKUP($B33,'ANEXO A ORÇAMENTO CONSOLIDADO'!$B:$M,'ANEXO A ORÇAMENTO CONSOLIDADO'!D$11,FALSE)</f>
        <v>PROJETO GEOMÉTRICO - BÁSICO</v>
      </c>
      <c r="E33" s="176">
        <f>VLOOKUP($B33,'ANEXO A ORÇAMENTO CONSOLIDADO'!$B:$M,'ANEXO A ORÇAMENTO CONSOLIDADO'!H$11,FALSE)</f>
        <v>32602.57</v>
      </c>
      <c r="F33" s="177">
        <f t="shared" si="22"/>
        <v>3.7600000000000001E-2</v>
      </c>
      <c r="G33" s="183"/>
      <c r="H33" s="184"/>
      <c r="I33" s="185"/>
      <c r="J33" s="199"/>
      <c r="K33" s="199"/>
      <c r="L33" s="186"/>
      <c r="M33" s="187"/>
      <c r="N33" s="559"/>
      <c r="O33" s="179">
        <v>5</v>
      </c>
      <c r="P33" s="179">
        <v>5</v>
      </c>
      <c r="Q33" s="179">
        <v>5</v>
      </c>
      <c r="R33" s="180">
        <v>5</v>
      </c>
      <c r="S33" s="582"/>
      <c r="T33" s="184"/>
      <c r="U33" s="184"/>
      <c r="V33" s="184"/>
      <c r="W33" s="188"/>
      <c r="X33" s="189"/>
      <c r="Y33" s="188"/>
      <c r="Z33" s="185"/>
      <c r="AA33" s="185"/>
      <c r="AB33" s="185"/>
      <c r="AC33" s="185"/>
      <c r="AD33" s="186"/>
      <c r="AE33" s="188"/>
      <c r="AF33" s="188"/>
      <c r="AG33" s="185"/>
      <c r="AH33" s="185"/>
      <c r="AI33" s="184"/>
      <c r="AJ33" s="548"/>
      <c r="AK33" s="498">
        <f>SUM(G33:AJ33)</f>
        <v>20</v>
      </c>
      <c r="AL33" s="499">
        <f t="shared" ref="AL33:AL47" si="23">A33-AK33</f>
        <v>0</v>
      </c>
    </row>
    <row r="34" spans="1:38" ht="23.9" customHeight="1">
      <c r="A34" s="172">
        <f>VLOOKUP($B34,'ANEXO A ORÇAMENTO CONSOLIDADO'!$B:$M,'ANEXO A ORÇAMENTO CONSOLIDADO'!K$11,FALSE)</f>
        <v>20</v>
      </c>
      <c r="B34" s="173" t="str">
        <f>'ANEXO A ORÇAMENTO CONSOLIDADO'!B29</f>
        <v>4.2</v>
      </c>
      <c r="C34" s="173" t="str">
        <f>VLOOKUP($B34,'ANEXO A ORÇAMENTO CONSOLIDADO'!$B:$M,'ANEXO A ORÇAMENTO CONSOLIDADO'!C$11,FALSE)</f>
        <v>Comp 011</v>
      </c>
      <c r="D34" s="175" t="str">
        <f>VLOOKUP($B34,'ANEXO A ORÇAMENTO CONSOLIDADO'!$B:$M,'ANEXO A ORÇAMENTO CONSOLIDADO'!D$11,FALSE)</f>
        <v>PROJETO DE TERRAPLENAGEM, CONTROLE DE EROSÕES E ESTABILIZAÇÃO DE TALUDES - BÁSICO</v>
      </c>
      <c r="E34" s="176">
        <f>VLOOKUP($B34,'ANEXO A ORÇAMENTO CONSOLIDADO'!$B:$M,'ANEXO A ORÇAMENTO CONSOLIDADO'!H$11,FALSE)</f>
        <v>32602.57</v>
      </c>
      <c r="F34" s="177">
        <f t="shared" si="22"/>
        <v>3.7600000000000001E-2</v>
      </c>
      <c r="G34" s="183"/>
      <c r="H34" s="184"/>
      <c r="I34" s="185"/>
      <c r="J34" s="199"/>
      <c r="K34" s="199"/>
      <c r="L34" s="186"/>
      <c r="M34" s="187"/>
      <c r="N34" s="185"/>
      <c r="O34" s="185"/>
      <c r="P34" s="179">
        <v>5</v>
      </c>
      <c r="Q34" s="179">
        <v>5</v>
      </c>
      <c r="R34" s="180">
        <v>5</v>
      </c>
      <c r="S34" s="583">
        <v>5</v>
      </c>
      <c r="T34" s="184"/>
      <c r="U34" s="559"/>
      <c r="V34" s="184"/>
      <c r="W34" s="188"/>
      <c r="X34" s="189"/>
      <c r="Y34" s="188"/>
      <c r="Z34" s="185"/>
      <c r="AA34" s="199"/>
      <c r="AB34" s="185"/>
      <c r="AC34" s="185"/>
      <c r="AD34" s="186"/>
      <c r="AE34" s="188"/>
      <c r="AF34" s="188"/>
      <c r="AG34" s="185"/>
      <c r="AH34" s="199"/>
      <c r="AI34" s="184"/>
      <c r="AJ34" s="548"/>
      <c r="AK34" s="498">
        <f t="shared" ref="AK34:AK47" si="24">SUM(G34:AJ34)</f>
        <v>20</v>
      </c>
      <c r="AL34" s="499">
        <f t="shared" si="23"/>
        <v>0</v>
      </c>
    </row>
    <row r="35" spans="1:38" ht="18" customHeight="1">
      <c r="A35" s="172">
        <f>VLOOKUP($B35,'ANEXO A ORÇAMENTO CONSOLIDADO'!$B:$M,'ANEXO A ORÇAMENTO CONSOLIDADO'!K$11,FALSE)</f>
        <v>20</v>
      </c>
      <c r="B35" s="173" t="str">
        <f>'ANEXO A ORÇAMENTO CONSOLIDADO'!B30</f>
        <v>4.3</v>
      </c>
      <c r="C35" s="173" t="str">
        <f>VLOOKUP($B35,'ANEXO A ORÇAMENTO CONSOLIDADO'!$B:$M,'ANEXO A ORÇAMENTO CONSOLIDADO'!C$11,FALSE)</f>
        <v>Comp 012</v>
      </c>
      <c r="D35" s="175" t="str">
        <f>VLOOKUP($B35,'ANEXO A ORÇAMENTO CONSOLIDADO'!$B:$M,'ANEXO A ORÇAMENTO CONSOLIDADO'!D$11,FALSE)</f>
        <v>PROJETO DE DRENAGEM E OBRAS DE ARTE CORRENTES - BÁSICO</v>
      </c>
      <c r="E35" s="176">
        <f>VLOOKUP($B35,'ANEXO A ORÇAMENTO CONSOLIDADO'!$B:$M,'ANEXO A ORÇAMENTO CONSOLIDADO'!H$11,FALSE)</f>
        <v>32602.57</v>
      </c>
      <c r="F35" s="177">
        <f t="shared" si="22"/>
        <v>3.7600000000000001E-2</v>
      </c>
      <c r="G35" s="183"/>
      <c r="H35" s="184"/>
      <c r="I35" s="185"/>
      <c r="J35" s="199"/>
      <c r="K35" s="199"/>
      <c r="L35" s="186"/>
      <c r="M35" s="187"/>
      <c r="N35" s="185"/>
      <c r="O35" s="185"/>
      <c r="P35" s="179">
        <v>5</v>
      </c>
      <c r="Q35" s="179">
        <v>5</v>
      </c>
      <c r="R35" s="180">
        <v>5</v>
      </c>
      <c r="S35" s="583">
        <v>5</v>
      </c>
      <c r="T35" s="184"/>
      <c r="U35" s="559"/>
      <c r="V35" s="184"/>
      <c r="W35" s="188"/>
      <c r="X35" s="189"/>
      <c r="Y35" s="188"/>
      <c r="Z35" s="185"/>
      <c r="AA35" s="199"/>
      <c r="AB35" s="185"/>
      <c r="AC35" s="185"/>
      <c r="AD35" s="186"/>
      <c r="AE35" s="188"/>
      <c r="AF35" s="188"/>
      <c r="AG35" s="185"/>
      <c r="AH35" s="185"/>
      <c r="AI35" s="184"/>
      <c r="AJ35" s="548"/>
      <c r="AK35" s="498">
        <f t="shared" si="24"/>
        <v>20</v>
      </c>
      <c r="AL35" s="499">
        <f t="shared" si="23"/>
        <v>0</v>
      </c>
    </row>
    <row r="36" spans="1:38" ht="18" customHeight="1">
      <c r="A36" s="172">
        <f>VLOOKUP($B36,'ANEXO A ORÇAMENTO CONSOLIDADO'!$B:$M,'ANEXO A ORÇAMENTO CONSOLIDADO'!K$11,FALSE)</f>
        <v>20</v>
      </c>
      <c r="B36" s="173" t="str">
        <f>'ANEXO A ORÇAMENTO CONSOLIDADO'!B31</f>
        <v>4.4</v>
      </c>
      <c r="C36" s="174" t="str">
        <f>VLOOKUP($B36,'ANEXO A ORÇAMENTO CONSOLIDADO'!$B:$M,'ANEXO A ORÇAMENTO CONSOLIDADO'!C$11,FALSE)</f>
        <v>Comp 013</v>
      </c>
      <c r="D36" s="175" t="str">
        <f>VLOOKUP($B36,'ANEXO A ORÇAMENTO CONSOLIDADO'!$B:$M,'ANEXO A ORÇAMENTO CONSOLIDADO'!D$11,FALSE)</f>
        <v>PROJETO DE PAVIMENTAÇÃO - BÁSICO</v>
      </c>
      <c r="E36" s="176">
        <f>VLOOKUP($B36,'ANEXO A ORÇAMENTO CONSOLIDADO'!$B:$M,'ANEXO A ORÇAMENTO CONSOLIDADO'!H$11,FALSE)</f>
        <v>32602.57</v>
      </c>
      <c r="F36" s="177">
        <f t="shared" si="22"/>
        <v>3.7600000000000001E-2</v>
      </c>
      <c r="G36" s="183"/>
      <c r="H36" s="184"/>
      <c r="I36" s="185"/>
      <c r="J36" s="199"/>
      <c r="K36" s="199"/>
      <c r="L36" s="186"/>
      <c r="M36" s="187"/>
      <c r="N36" s="185"/>
      <c r="O36" s="185"/>
      <c r="P36" s="184"/>
      <c r="Q36" s="179">
        <v>5</v>
      </c>
      <c r="R36" s="180">
        <v>5</v>
      </c>
      <c r="S36" s="583">
        <v>5</v>
      </c>
      <c r="T36" s="179">
        <v>5</v>
      </c>
      <c r="U36" s="559"/>
      <c r="V36" s="184"/>
      <c r="W36" s="188"/>
      <c r="X36" s="189"/>
      <c r="Y36" s="188"/>
      <c r="Z36" s="185"/>
      <c r="AA36" s="199"/>
      <c r="AB36" s="185"/>
      <c r="AC36" s="184"/>
      <c r="AD36" s="186"/>
      <c r="AE36" s="188"/>
      <c r="AF36" s="188"/>
      <c r="AG36" s="185"/>
      <c r="AH36" s="199"/>
      <c r="AI36" s="184"/>
      <c r="AJ36" s="548"/>
      <c r="AK36" s="498">
        <f t="shared" si="24"/>
        <v>20</v>
      </c>
      <c r="AL36" s="499">
        <f t="shared" si="23"/>
        <v>0</v>
      </c>
    </row>
    <row r="37" spans="1:38" ht="18" customHeight="1">
      <c r="A37" s="172">
        <f>VLOOKUP($B37,'ANEXO A ORÇAMENTO CONSOLIDADO'!$B:$M,'ANEXO A ORÇAMENTO CONSOLIDADO'!K$11,FALSE)</f>
        <v>20</v>
      </c>
      <c r="B37" s="173" t="str">
        <f>'ANEXO A ORÇAMENTO CONSOLIDADO'!B32</f>
        <v>4.5</v>
      </c>
      <c r="C37" s="173" t="str">
        <f>VLOOKUP($B37,'ANEXO A ORÇAMENTO CONSOLIDADO'!$B:$M,'ANEXO A ORÇAMENTO CONSOLIDADO'!C$11,FALSE)</f>
        <v>Comp 014</v>
      </c>
      <c r="D37" s="175" t="str">
        <f>VLOOKUP($B37,'ANEXO A ORÇAMENTO CONSOLIDADO'!$B:$M,'ANEXO A ORÇAMENTO CONSOLIDADO'!D$11,FALSE)</f>
        <v>PROJETO DE OBRAS DE ARTE ESPECIAIS - BÁSICO</v>
      </c>
      <c r="E37" s="176">
        <f>VLOOKUP($B37,'ANEXO A ORÇAMENTO CONSOLIDADO'!$B:$M,'ANEXO A ORÇAMENTO CONSOLIDADO'!H$11,FALSE)</f>
        <v>32273.91</v>
      </c>
      <c r="F37" s="177">
        <f t="shared" si="22"/>
        <v>3.7199999999999997E-2</v>
      </c>
      <c r="G37" s="183"/>
      <c r="H37" s="184"/>
      <c r="I37" s="185"/>
      <c r="J37" s="199"/>
      <c r="K37" s="199"/>
      <c r="L37" s="186"/>
      <c r="M37" s="187"/>
      <c r="N37" s="185"/>
      <c r="O37" s="185"/>
      <c r="P37" s="184"/>
      <c r="Q37" s="559"/>
      <c r="R37" s="180">
        <v>5</v>
      </c>
      <c r="S37" s="583">
        <v>5</v>
      </c>
      <c r="T37" s="179">
        <v>5</v>
      </c>
      <c r="U37" s="179">
        <v>5</v>
      </c>
      <c r="V37" s="184"/>
      <c r="W37" s="188"/>
      <c r="X37" s="189"/>
      <c r="Y37" s="188"/>
      <c r="Z37" s="185"/>
      <c r="AA37" s="184"/>
      <c r="AB37" s="184"/>
      <c r="AC37" s="185"/>
      <c r="AD37" s="186"/>
      <c r="AE37" s="188"/>
      <c r="AF37" s="188"/>
      <c r="AG37" s="185"/>
      <c r="AH37" s="185"/>
      <c r="AI37" s="184"/>
      <c r="AJ37" s="548"/>
      <c r="AK37" s="498">
        <f t="shared" si="24"/>
        <v>20</v>
      </c>
      <c r="AL37" s="499">
        <f t="shared" si="23"/>
        <v>0</v>
      </c>
    </row>
    <row r="38" spans="1:38" ht="18" customHeight="1">
      <c r="A38" s="172">
        <f>VLOOKUP($B38,'ANEXO A ORÇAMENTO CONSOLIDADO'!$B:$M,'ANEXO A ORÇAMENTO CONSOLIDADO'!K$11,FALSE)</f>
        <v>20</v>
      </c>
      <c r="B38" s="173" t="str">
        <f>'ANEXO A ORÇAMENTO CONSOLIDADO'!B33</f>
        <v>4.6</v>
      </c>
      <c r="C38" s="173" t="str">
        <f>VLOOKUP($B38,'ANEXO A ORÇAMENTO CONSOLIDADO'!$B:$M,'ANEXO A ORÇAMENTO CONSOLIDADO'!C$11,FALSE)</f>
        <v>Comp 015</v>
      </c>
      <c r="D38" s="175" t="str">
        <f>VLOOKUP($B38,'ANEXO A ORÇAMENTO CONSOLIDADO'!$B:$M,'ANEXO A ORÇAMENTO CONSOLIDADO'!D$11,FALSE)</f>
        <v>PROJETO DE INTERSEÇÕES, RETORNOS E ACESSOS - BÁSICO</v>
      </c>
      <c r="E38" s="176">
        <f>VLOOKUP($B38,'ANEXO A ORÇAMENTO CONSOLIDADO'!$B:$M,'ANEXO A ORÇAMENTO CONSOLIDADO'!H$11,FALSE)</f>
        <v>31944.26</v>
      </c>
      <c r="F38" s="177">
        <f t="shared" si="22"/>
        <v>3.6900000000000002E-2</v>
      </c>
      <c r="G38" s="183"/>
      <c r="H38" s="184"/>
      <c r="I38" s="185"/>
      <c r="J38" s="199"/>
      <c r="K38" s="199"/>
      <c r="L38" s="186"/>
      <c r="M38" s="187"/>
      <c r="N38" s="185"/>
      <c r="O38" s="185"/>
      <c r="P38" s="184"/>
      <c r="Q38" s="179">
        <v>5</v>
      </c>
      <c r="R38" s="180">
        <v>5</v>
      </c>
      <c r="S38" s="583">
        <v>5</v>
      </c>
      <c r="T38" s="179">
        <v>5</v>
      </c>
      <c r="U38" s="559"/>
      <c r="V38" s="184"/>
      <c r="W38" s="188"/>
      <c r="X38" s="189"/>
      <c r="Y38" s="188"/>
      <c r="Z38" s="185"/>
      <c r="AA38" s="199"/>
      <c r="AB38" s="185"/>
      <c r="AC38" s="185"/>
      <c r="AD38" s="186"/>
      <c r="AE38" s="188"/>
      <c r="AF38" s="188"/>
      <c r="AG38" s="185"/>
      <c r="AH38" s="199"/>
      <c r="AI38" s="184"/>
      <c r="AJ38" s="548"/>
      <c r="AK38" s="498">
        <f t="shared" si="24"/>
        <v>20</v>
      </c>
      <c r="AL38" s="499">
        <f t="shared" si="23"/>
        <v>0</v>
      </c>
    </row>
    <row r="39" spans="1:38" ht="18" customHeight="1">
      <c r="A39" s="172">
        <f>VLOOKUP($B39,'ANEXO A ORÇAMENTO CONSOLIDADO'!$B:$M,'ANEXO A ORÇAMENTO CONSOLIDADO'!K$11,FALSE)</f>
        <v>15</v>
      </c>
      <c r="B39" s="173" t="str">
        <f>'ANEXO A ORÇAMENTO CONSOLIDADO'!B34</f>
        <v>4.7</v>
      </c>
      <c r="C39" s="173" t="str">
        <f>VLOOKUP($B39,'ANEXO A ORÇAMENTO CONSOLIDADO'!$B:$M,'ANEXO A ORÇAMENTO CONSOLIDADO'!C$11,FALSE)</f>
        <v>Comp 016</v>
      </c>
      <c r="D39" s="175" t="str">
        <f>VLOOKUP($B39,'ANEXO A ORÇAMENTO CONSOLIDADO'!$B:$M,'ANEXO A ORÇAMENTO CONSOLIDADO'!D$11,FALSE)</f>
        <v>PROJETO DE SINALIZAÇÃO E SEGURANÇA VIÁRIA - BÁSICO</v>
      </c>
      <c r="E39" s="176">
        <f>VLOOKUP($B39,'ANEXO A ORÇAMENTO CONSOLIDADO'!$B:$M,'ANEXO A ORÇAMENTO CONSOLIDADO'!H$11,FALSE)</f>
        <v>23710.53</v>
      </c>
      <c r="F39" s="177">
        <f t="shared" si="22"/>
        <v>2.7400000000000001E-2</v>
      </c>
      <c r="G39" s="183"/>
      <c r="H39" s="184"/>
      <c r="I39" s="185"/>
      <c r="J39" s="199"/>
      <c r="K39" s="199"/>
      <c r="L39" s="186"/>
      <c r="M39" s="187"/>
      <c r="N39" s="185"/>
      <c r="O39" s="185"/>
      <c r="P39" s="184"/>
      <c r="Q39" s="559"/>
      <c r="R39" s="180">
        <v>5</v>
      </c>
      <c r="S39" s="583">
        <v>5</v>
      </c>
      <c r="T39" s="179">
        <v>5</v>
      </c>
      <c r="U39" s="559"/>
      <c r="V39" s="184"/>
      <c r="W39" s="188"/>
      <c r="X39" s="189"/>
      <c r="Y39" s="188"/>
      <c r="Z39" s="185"/>
      <c r="AA39" s="199"/>
      <c r="AB39" s="185"/>
      <c r="AC39" s="185"/>
      <c r="AD39" s="186"/>
      <c r="AE39" s="188"/>
      <c r="AF39" s="188"/>
      <c r="AG39" s="185"/>
      <c r="AH39" s="185"/>
      <c r="AI39" s="184"/>
      <c r="AJ39" s="548"/>
      <c r="AK39" s="498">
        <f>SUM(G39:AJ39)</f>
        <v>15</v>
      </c>
      <c r="AL39" s="499">
        <f t="shared" si="23"/>
        <v>0</v>
      </c>
    </row>
    <row r="40" spans="1:38" ht="18" customHeight="1">
      <c r="A40" s="172">
        <f>VLOOKUP($B40,'ANEXO A ORÇAMENTO CONSOLIDADO'!$B:$M,'ANEXO A ORÇAMENTO CONSOLIDADO'!K$11,FALSE)</f>
        <v>15</v>
      </c>
      <c r="B40" s="173" t="str">
        <f>'ANEXO A ORÇAMENTO CONSOLIDADO'!B35</f>
        <v>4.8</v>
      </c>
      <c r="C40" s="173" t="str">
        <f>VLOOKUP($B40,'ANEXO A ORÇAMENTO CONSOLIDADO'!$B:$M,'ANEXO A ORÇAMENTO CONSOLIDADO'!C$11,FALSE)</f>
        <v>Comp 017</v>
      </c>
      <c r="D40" s="175" t="str">
        <f>VLOOKUP($B40,'ANEXO A ORÇAMENTO CONSOLIDADO'!$B:$M,'ANEXO A ORÇAMENTO CONSOLIDADO'!D$11,FALSE)</f>
        <v>PROJETO DE OBRAS COMPLEMENTARES - BÁSICO</v>
      </c>
      <c r="E40" s="176">
        <f>VLOOKUP($B40,'ANEXO A ORÇAMENTO CONSOLIDADO'!$B:$M,'ANEXO A ORÇAMENTO CONSOLIDADO'!H$11,FALSE)</f>
        <v>23710.53</v>
      </c>
      <c r="F40" s="177">
        <f t="shared" si="22"/>
        <v>2.7400000000000001E-2</v>
      </c>
      <c r="G40" s="183"/>
      <c r="H40" s="184"/>
      <c r="I40" s="185"/>
      <c r="J40" s="199"/>
      <c r="K40" s="199"/>
      <c r="L40" s="186"/>
      <c r="M40" s="187"/>
      <c r="N40" s="185"/>
      <c r="O40" s="185"/>
      <c r="P40" s="185"/>
      <c r="Q40" s="559"/>
      <c r="R40" s="180">
        <v>5</v>
      </c>
      <c r="S40" s="583">
        <v>5</v>
      </c>
      <c r="T40" s="179">
        <v>5</v>
      </c>
      <c r="U40" s="184"/>
      <c r="V40" s="184"/>
      <c r="W40" s="188"/>
      <c r="X40" s="189"/>
      <c r="Y40" s="188"/>
      <c r="Z40" s="185"/>
      <c r="AA40" s="199"/>
      <c r="AB40" s="185"/>
      <c r="AC40" s="184"/>
      <c r="AD40" s="186"/>
      <c r="AE40" s="188"/>
      <c r="AF40" s="188"/>
      <c r="AG40" s="185"/>
      <c r="AH40" s="199"/>
      <c r="AI40" s="188"/>
      <c r="AJ40" s="189"/>
      <c r="AK40" s="498">
        <f t="shared" si="24"/>
        <v>15</v>
      </c>
      <c r="AL40" s="499">
        <f t="shared" si="23"/>
        <v>0</v>
      </c>
    </row>
    <row r="41" spans="1:38" ht="18" customHeight="1">
      <c r="A41" s="172">
        <f>VLOOKUP($B41,'ANEXO A ORÇAMENTO CONSOLIDADO'!$B:$M,'ANEXO A ORÇAMENTO CONSOLIDADO'!K$11,FALSE)</f>
        <v>20</v>
      </c>
      <c r="B41" s="173" t="str">
        <f>'ANEXO A ORÇAMENTO CONSOLIDADO'!B36</f>
        <v>4.9</v>
      </c>
      <c r="C41" s="173" t="str">
        <f>VLOOKUP($B41,'ANEXO A ORÇAMENTO CONSOLIDADO'!$B:$M,'ANEXO A ORÇAMENTO CONSOLIDADO'!C$11,FALSE)</f>
        <v>Comp 020</v>
      </c>
      <c r="D41" s="175" t="str">
        <f>VLOOKUP($B41,'ANEXO A ORÇAMENTO CONSOLIDADO'!$B:$M,'ANEXO A ORÇAMENTO CONSOLIDADO'!D$11,FALSE)</f>
        <v>PROJETO DE DESAPROPRIAÇÃO</v>
      </c>
      <c r="E41" s="176">
        <f>VLOOKUP($B41,'ANEXO A ORÇAMENTO CONSOLIDADO'!$B:$M,'ANEXO A ORÇAMENTO CONSOLIDADO'!H$11,FALSE)</f>
        <v>36706.94</v>
      </c>
      <c r="F41" s="177">
        <f t="shared" si="22"/>
        <v>4.2299999999999997E-2</v>
      </c>
      <c r="G41" s="183"/>
      <c r="H41" s="184"/>
      <c r="I41" s="185"/>
      <c r="J41" s="199"/>
      <c r="K41" s="199"/>
      <c r="L41" s="186"/>
      <c r="M41" s="187"/>
      <c r="N41" s="185"/>
      <c r="O41" s="185"/>
      <c r="P41" s="185"/>
      <c r="Q41" s="180">
        <v>5</v>
      </c>
      <c r="R41" s="180">
        <v>5</v>
      </c>
      <c r="S41" s="583">
        <v>5</v>
      </c>
      <c r="T41" s="179">
        <v>5</v>
      </c>
      <c r="U41" s="184"/>
      <c r="V41" s="184"/>
      <c r="W41" s="188"/>
      <c r="X41" s="189"/>
      <c r="Y41" s="188"/>
      <c r="Z41" s="185"/>
      <c r="AA41" s="199"/>
      <c r="AB41" s="185"/>
      <c r="AC41" s="184"/>
      <c r="AD41" s="186"/>
      <c r="AE41" s="188"/>
      <c r="AF41" s="188"/>
      <c r="AG41" s="185"/>
      <c r="AH41" s="199"/>
      <c r="AI41" s="188"/>
      <c r="AJ41" s="189"/>
      <c r="AK41" s="498">
        <f t="shared" ref="AK41" si="25">SUM(G41:AJ41)</f>
        <v>20</v>
      </c>
      <c r="AL41" s="499">
        <f t="shared" ref="AL41" si="26">A41-AK41</f>
        <v>0</v>
      </c>
    </row>
    <row r="42" spans="1:38" ht="18" customHeight="1">
      <c r="A42" s="172">
        <f>VLOOKUP($B42,'ANEXO A ORÇAMENTO CONSOLIDADO'!$B:$M,'ANEXO A ORÇAMENTO CONSOLIDADO'!K$11,FALSE)</f>
        <v>15</v>
      </c>
      <c r="B42" s="173" t="str">
        <f>'ANEXO A ORÇAMENTO CONSOLIDADO'!B37</f>
        <v>4.10</v>
      </c>
      <c r="C42" s="173" t="str">
        <f>VLOOKUP($B42,'ANEXO A ORÇAMENTO CONSOLIDADO'!$B:$M,'ANEXO A ORÇAMENTO CONSOLIDADO'!C$11,FALSE)</f>
        <v>Comp 021</v>
      </c>
      <c r="D42" s="175" t="str">
        <f>VLOOKUP($B42,'ANEXO A ORÇAMENTO CONSOLIDADO'!$B:$M,'ANEXO A ORÇAMENTO CONSOLIDADO'!D$11,FALSE)</f>
        <v>PROJETO DO COMPONENTE AMBIENTAL - BÁSICO</v>
      </c>
      <c r="E42" s="176">
        <f>VLOOKUP($B42,'ANEXO A ORÇAMENTO CONSOLIDADO'!$B:$M,'ANEXO A ORÇAMENTO CONSOLIDADO'!H$11,FALSE)</f>
        <v>25222.13</v>
      </c>
      <c r="F42" s="177">
        <f t="shared" si="22"/>
        <v>2.9100000000000001E-2</v>
      </c>
      <c r="G42" s="183"/>
      <c r="H42" s="184"/>
      <c r="I42" s="185"/>
      <c r="J42" s="199"/>
      <c r="K42" s="199"/>
      <c r="L42" s="186"/>
      <c r="M42" s="187"/>
      <c r="N42" s="185"/>
      <c r="O42" s="185"/>
      <c r="P42" s="184"/>
      <c r="Q42" s="559"/>
      <c r="R42" s="180">
        <v>5</v>
      </c>
      <c r="S42" s="583">
        <v>5</v>
      </c>
      <c r="T42" s="179">
        <v>5</v>
      </c>
      <c r="U42" s="559"/>
      <c r="V42" s="184"/>
      <c r="W42" s="188"/>
      <c r="X42" s="189"/>
      <c r="Y42" s="188"/>
      <c r="Z42" s="185"/>
      <c r="AA42" s="199"/>
      <c r="AB42" s="185"/>
      <c r="AC42" s="185"/>
      <c r="AD42" s="186"/>
      <c r="AE42" s="188"/>
      <c r="AF42" s="188"/>
      <c r="AG42" s="185"/>
      <c r="AH42" s="185"/>
      <c r="AI42" s="184"/>
      <c r="AJ42" s="548"/>
      <c r="AK42" s="498">
        <f t="shared" si="24"/>
        <v>15</v>
      </c>
      <c r="AL42" s="499">
        <f t="shared" si="23"/>
        <v>0</v>
      </c>
    </row>
    <row r="43" spans="1:38" ht="29.25" customHeight="1">
      <c r="A43" s="172">
        <f>VLOOKUP($B43,'ANEXO A ORÇAMENTO CONSOLIDADO'!$B:$M,'ANEXO A ORÇAMENTO CONSOLIDADO'!K$11,FALSE)</f>
        <v>15</v>
      </c>
      <c r="B43" s="173" t="str">
        <f>'ANEXO A ORÇAMENTO CONSOLIDADO'!B38</f>
        <v>4.11</v>
      </c>
      <c r="C43" s="173" t="str">
        <f>VLOOKUP($B43,'ANEXO A ORÇAMENTO CONSOLIDADO'!$B:$M,'ANEXO A ORÇAMENTO CONSOLIDADO'!C$11,FALSE)</f>
        <v>Comp 022</v>
      </c>
      <c r="D43" s="175" t="str">
        <f>VLOOKUP($B43,'ANEXO A ORÇAMENTO CONSOLIDADO'!$B:$M,'ANEXO A ORÇAMENTO CONSOLIDADO'!D$11,FALSE)</f>
        <v>PROJETO DE REMANEJAMENTO OU PROTEÇÃO DE SERVIÇOS DE UTILIDADES PÚBLICA - INTERFERÊNCIAS - BÁSICO</v>
      </c>
      <c r="E43" s="176">
        <f>VLOOKUP($B43,'ANEXO A ORÇAMENTO CONSOLIDADO'!$B:$M,'ANEXO A ORÇAMENTO CONSOLIDADO'!H$11,FALSE)</f>
        <v>24368.81</v>
      </c>
      <c r="F43" s="177">
        <f t="shared" si="22"/>
        <v>2.81E-2</v>
      </c>
      <c r="G43" s="191"/>
      <c r="H43" s="199"/>
      <c r="I43" s="199"/>
      <c r="J43" s="199"/>
      <c r="K43" s="199"/>
      <c r="L43" s="186"/>
      <c r="M43" s="187"/>
      <c r="N43" s="185"/>
      <c r="O43" s="185"/>
      <c r="P43" s="185"/>
      <c r="Q43" s="185"/>
      <c r="R43" s="180">
        <v>5</v>
      </c>
      <c r="S43" s="583">
        <v>5</v>
      </c>
      <c r="T43" s="179">
        <v>5</v>
      </c>
      <c r="U43" s="184"/>
      <c r="V43" s="184"/>
      <c r="W43" s="188"/>
      <c r="X43" s="189"/>
      <c r="Y43" s="188"/>
      <c r="Z43" s="199"/>
      <c r="AA43" s="199"/>
      <c r="AB43" s="185"/>
      <c r="AC43" s="185"/>
      <c r="AD43" s="186"/>
      <c r="AE43" s="188"/>
      <c r="AF43" s="188"/>
      <c r="AG43" s="185"/>
      <c r="AH43" s="199"/>
      <c r="AI43" s="184"/>
      <c r="AJ43" s="548"/>
      <c r="AK43" s="498">
        <f t="shared" si="24"/>
        <v>15</v>
      </c>
      <c r="AL43" s="499">
        <f t="shared" si="23"/>
        <v>0</v>
      </c>
    </row>
    <row r="44" spans="1:38" ht="18" customHeight="1">
      <c r="A44" s="172">
        <f>VLOOKUP($B44,'ANEXO A ORÇAMENTO CONSOLIDADO'!$B:$M,'ANEXO A ORÇAMENTO CONSOLIDADO'!K$11,FALSE)</f>
        <v>20</v>
      </c>
      <c r="B44" s="173" t="str">
        <f>'ANEXO A ORÇAMENTO CONSOLIDADO'!B39</f>
        <v>4.12</v>
      </c>
      <c r="C44" s="173" t="str">
        <f>VLOOKUP($B44,'ANEXO A ORÇAMENTO CONSOLIDADO'!$B:$M,'ANEXO A ORÇAMENTO CONSOLIDADO'!C$11,FALSE)</f>
        <v>Comp 023</v>
      </c>
      <c r="D44" s="175" t="str">
        <f>VLOOKUP($B44,'ANEXO A ORÇAMENTO CONSOLIDADO'!$B:$M,'ANEXO A ORÇAMENTO CONSOLIDADO'!D$11,FALSE)</f>
        <v>ORÇAMENTO E PLANO DE EXECUÇÃO DA OBRA - BÁSICO</v>
      </c>
      <c r="E44" s="176">
        <f>VLOOKUP($B44,'ANEXO A ORÇAMENTO CONSOLIDADO'!$B:$M,'ANEXO A ORÇAMENTO CONSOLIDADO'!H$11,FALSE)</f>
        <v>32352.46</v>
      </c>
      <c r="F44" s="177">
        <f t="shared" si="22"/>
        <v>3.73E-2</v>
      </c>
      <c r="G44" s="191"/>
      <c r="H44" s="199"/>
      <c r="I44" s="199"/>
      <c r="J44" s="199"/>
      <c r="K44" s="199"/>
      <c r="L44" s="186"/>
      <c r="M44" s="187"/>
      <c r="N44" s="185"/>
      <c r="O44" s="185"/>
      <c r="P44" s="185"/>
      <c r="Q44" s="185"/>
      <c r="R44" s="186"/>
      <c r="S44" s="673"/>
      <c r="T44" s="179">
        <v>5</v>
      </c>
      <c r="U44" s="179">
        <v>5</v>
      </c>
      <c r="V44" s="179">
        <v>5</v>
      </c>
      <c r="W44" s="179">
        <v>5</v>
      </c>
      <c r="X44" s="189"/>
      <c r="Y44" s="184"/>
      <c r="Z44" s="184"/>
      <c r="AA44" s="199"/>
      <c r="AB44" s="185"/>
      <c r="AC44" s="185"/>
      <c r="AD44" s="186"/>
      <c r="AE44" s="184"/>
      <c r="AF44" s="184"/>
      <c r="AG44" s="185"/>
      <c r="AH44" s="185"/>
      <c r="AI44" s="188"/>
      <c r="AJ44" s="189"/>
      <c r="AK44" s="498">
        <f t="shared" si="24"/>
        <v>20</v>
      </c>
      <c r="AL44" s="499">
        <f t="shared" si="23"/>
        <v>0</v>
      </c>
    </row>
    <row r="45" spans="1:38" ht="18" customHeight="1">
      <c r="A45" s="201">
        <v>10</v>
      </c>
      <c r="B45" s="173"/>
      <c r="C45" s="173"/>
      <c r="D45" s="194" t="s">
        <v>340</v>
      </c>
      <c r="E45" s="176"/>
      <c r="F45" s="176"/>
      <c r="G45" s="183"/>
      <c r="H45" s="184"/>
      <c r="I45" s="185"/>
      <c r="J45" s="185"/>
      <c r="K45" s="185"/>
      <c r="L45" s="186"/>
      <c r="M45" s="187"/>
      <c r="N45" s="185"/>
      <c r="O45" s="185"/>
      <c r="P45" s="185"/>
      <c r="Q45" s="185"/>
      <c r="R45" s="186"/>
      <c r="S45" s="184"/>
      <c r="T45" s="185"/>
      <c r="U45" s="199"/>
      <c r="V45" s="199"/>
      <c r="W45" s="188"/>
      <c r="X45" s="196">
        <v>5</v>
      </c>
      <c r="Y45" s="195">
        <v>5</v>
      </c>
      <c r="Z45" s="185"/>
      <c r="AA45" s="341"/>
      <c r="AB45" s="199"/>
      <c r="AC45" s="185"/>
      <c r="AD45" s="186"/>
      <c r="AE45" s="188"/>
      <c r="AF45" s="188"/>
      <c r="AG45" s="185"/>
      <c r="AH45" s="188"/>
      <c r="AI45" s="188"/>
      <c r="AJ45" s="189"/>
      <c r="AK45" s="498">
        <f t="shared" si="24"/>
        <v>10</v>
      </c>
      <c r="AL45" s="499">
        <f t="shared" si="23"/>
        <v>0</v>
      </c>
    </row>
    <row r="46" spans="1:38" ht="18" customHeight="1">
      <c r="A46" s="201">
        <v>10</v>
      </c>
      <c r="B46" s="173"/>
      <c r="C46" s="173"/>
      <c r="D46" s="194" t="s">
        <v>341</v>
      </c>
      <c r="E46" s="176"/>
      <c r="F46" s="176"/>
      <c r="G46" s="183"/>
      <c r="H46" s="184"/>
      <c r="I46" s="185"/>
      <c r="J46" s="185"/>
      <c r="K46" s="185"/>
      <c r="L46" s="186"/>
      <c r="M46" s="187"/>
      <c r="N46" s="185"/>
      <c r="O46" s="185"/>
      <c r="P46" s="185"/>
      <c r="Q46" s="185"/>
      <c r="R46" s="186"/>
      <c r="S46" s="184"/>
      <c r="T46" s="185"/>
      <c r="U46" s="185"/>
      <c r="V46" s="185"/>
      <c r="W46" s="185"/>
      <c r="X46" s="189"/>
      <c r="Y46" s="185"/>
      <c r="Z46" s="195">
        <v>5</v>
      </c>
      <c r="AA46" s="195">
        <v>5</v>
      </c>
      <c r="AB46" s="199"/>
      <c r="AD46" s="186"/>
      <c r="AE46" s="188"/>
      <c r="AF46" s="188"/>
      <c r="AG46" s="185"/>
      <c r="AH46" s="188"/>
      <c r="AI46" s="188"/>
      <c r="AJ46" s="189"/>
      <c r="AK46" s="498">
        <f t="shared" si="24"/>
        <v>10</v>
      </c>
      <c r="AL46" s="499">
        <f t="shared" si="23"/>
        <v>0</v>
      </c>
    </row>
    <row r="47" spans="1:38" ht="18" customHeight="1">
      <c r="A47" s="201">
        <v>5</v>
      </c>
      <c r="B47" s="173"/>
      <c r="C47" s="173"/>
      <c r="D47" s="194" t="s">
        <v>342</v>
      </c>
      <c r="E47" s="176"/>
      <c r="F47" s="176"/>
      <c r="G47" s="183"/>
      <c r="H47" s="184"/>
      <c r="I47" s="185"/>
      <c r="J47" s="185"/>
      <c r="K47" s="185"/>
      <c r="L47" s="186"/>
      <c r="M47" s="187"/>
      <c r="N47" s="185"/>
      <c r="O47" s="185"/>
      <c r="P47" s="185"/>
      <c r="Q47" s="185"/>
      <c r="R47" s="186"/>
      <c r="S47" s="184"/>
      <c r="T47" s="185"/>
      <c r="U47" s="185"/>
      <c r="V47" s="185"/>
      <c r="W47" s="185"/>
      <c r="X47" s="189"/>
      <c r="Y47" s="185"/>
      <c r="Z47" s="184"/>
      <c r="AA47" s="341"/>
      <c r="AB47" s="195">
        <v>5</v>
      </c>
      <c r="AC47" s="185"/>
      <c r="AD47" s="186"/>
      <c r="AE47" s="188"/>
      <c r="AF47" s="188"/>
      <c r="AG47" s="185"/>
      <c r="AH47" s="188"/>
      <c r="AI47" s="188"/>
      <c r="AJ47" s="189"/>
      <c r="AK47" s="498">
        <f t="shared" si="24"/>
        <v>5</v>
      </c>
      <c r="AL47" s="499">
        <f t="shared" si="23"/>
        <v>0</v>
      </c>
    </row>
    <row r="48" spans="1:38" ht="18" customHeight="1">
      <c r="B48" s="173"/>
      <c r="C48" s="173"/>
      <c r="D48" s="181"/>
      <c r="E48" s="182"/>
      <c r="F48" s="182"/>
      <c r="G48" s="183"/>
      <c r="H48" s="184"/>
      <c r="I48" s="185"/>
      <c r="J48" s="185"/>
      <c r="K48" s="185"/>
      <c r="L48" s="186"/>
      <c r="M48" s="187"/>
      <c r="N48" s="184"/>
      <c r="O48" s="185"/>
      <c r="P48" s="185"/>
      <c r="Q48" s="185"/>
      <c r="R48" s="186"/>
      <c r="S48" s="183"/>
      <c r="T48" s="184"/>
      <c r="U48" s="185"/>
      <c r="V48" s="185"/>
      <c r="W48" s="185"/>
      <c r="X48" s="189"/>
      <c r="Y48" s="183"/>
      <c r="Z48" s="184"/>
      <c r="AA48" s="185"/>
      <c r="AB48" s="185"/>
      <c r="AC48" s="185"/>
      <c r="AD48" s="186"/>
      <c r="AE48" s="187"/>
      <c r="AF48" s="188"/>
      <c r="AG48" s="188"/>
      <c r="AH48" s="188"/>
      <c r="AI48" s="188"/>
      <c r="AJ48" s="189"/>
    </row>
    <row r="49" spans="1:39" ht="18" customHeight="1">
      <c r="A49" s="202"/>
      <c r="B49" s="162" t="str">
        <f>'ANEXO A ORÇAMENTO CONSOLIDADO'!B41</f>
        <v>5.0</v>
      </c>
      <c r="C49" s="162" t="str">
        <f>VLOOKUP($B49,'ANEXO A ORÇAMENTO CONSOLIDADO'!$B:$H,'ANEXO A ORÇAMENTO CONSOLIDADO'!C$11,FALSE)</f>
        <v>PRODUTO 5</v>
      </c>
      <c r="D49" s="163" t="str">
        <f>VLOOKUP($B49,'ANEXO A ORÇAMENTO CONSOLIDADO'!$B:$H,'ANEXO A ORÇAMENTO CONSOLIDADO'!D$11,FALSE)</f>
        <v>PROJETO EXECUTIVO DE ENGENHARIA</v>
      </c>
      <c r="E49" s="164">
        <f>SUM(E50:E63)</f>
        <v>143374.93</v>
      </c>
      <c r="F49" s="165">
        <f t="shared" ref="F49:F60" si="27">ROUND(E49/$E$65,4)</f>
        <v>0.16539999999999999</v>
      </c>
      <c r="G49" s="166"/>
      <c r="H49" s="167"/>
      <c r="I49" s="167"/>
      <c r="J49" s="167"/>
      <c r="K49" s="167"/>
      <c r="L49" s="168"/>
      <c r="M49" s="169"/>
      <c r="N49" s="167"/>
      <c r="O49" s="167"/>
      <c r="P49" s="167"/>
      <c r="Q49" s="167"/>
      <c r="R49" s="168"/>
      <c r="S49" s="166"/>
      <c r="T49" s="167"/>
      <c r="U49" s="167"/>
      <c r="V49" s="167"/>
      <c r="W49" s="167"/>
      <c r="X49" s="168"/>
      <c r="Y49" s="169"/>
      <c r="Z49" s="167"/>
      <c r="AA49" s="167"/>
      <c r="AB49" s="167"/>
      <c r="AC49" s="167"/>
      <c r="AD49" s="168"/>
      <c r="AE49" s="169"/>
      <c r="AF49" s="170"/>
      <c r="AG49" s="170"/>
      <c r="AH49" s="170"/>
      <c r="AI49" s="170"/>
      <c r="AJ49" s="171"/>
      <c r="AK49" s="500">
        <f>SUM(E50:E60)-E49</f>
        <v>0</v>
      </c>
    </row>
    <row r="50" spans="1:39" ht="18" customHeight="1">
      <c r="A50" s="172">
        <f>VLOOKUP($B50,'ANEXO A ORÇAMENTO CONSOLIDADO'!$B:$M,'ANEXO A ORÇAMENTO CONSOLIDADO'!K$11,FALSE)</f>
        <v>10</v>
      </c>
      <c r="B50" s="173" t="str">
        <f>'ANEXO A ORÇAMENTO CONSOLIDADO'!B42</f>
        <v>5.1</v>
      </c>
      <c r="C50" s="173" t="str">
        <f>VLOOKUP($B50,'ANEXO A ORÇAMENTO CONSOLIDADO'!$B:$M,'ANEXO A ORÇAMENTO CONSOLIDADO'!C$11,FALSE)</f>
        <v>Comp 025</v>
      </c>
      <c r="D50" s="175" t="str">
        <f>VLOOKUP($B50,'ANEXO A ORÇAMENTO CONSOLIDADO'!$B:$M,'ANEXO A ORÇAMENTO CONSOLIDADO'!D$11,FALSE)</f>
        <v>PROJETO GEOMÉTRICO - EXECUTIVO</v>
      </c>
      <c r="E50" s="176">
        <f>VLOOKUP($B50,'ANEXO A ORÇAMENTO CONSOLIDADO'!$B:$M,'ANEXO A ORÇAMENTO CONSOLIDADO'!H$11,FALSE)</f>
        <v>15805.44</v>
      </c>
      <c r="F50" s="177">
        <f t="shared" si="27"/>
        <v>1.8200000000000001E-2</v>
      </c>
      <c r="G50" s="183"/>
      <c r="H50" s="184"/>
      <c r="I50" s="185"/>
      <c r="J50" s="185"/>
      <c r="K50" s="185"/>
      <c r="L50" s="186"/>
      <c r="M50" s="187"/>
      <c r="N50" s="185"/>
      <c r="O50" s="185"/>
      <c r="P50" s="185"/>
      <c r="Q50" s="185"/>
      <c r="R50" s="186"/>
      <c r="S50" s="187"/>
      <c r="T50" s="188"/>
      <c r="U50" s="188"/>
      <c r="V50" s="188"/>
      <c r="W50" s="188"/>
      <c r="X50" s="189"/>
      <c r="Y50" s="183"/>
      <c r="Z50" s="188"/>
      <c r="AA50" s="188"/>
      <c r="AB50" s="188"/>
      <c r="AC50" s="179">
        <v>5</v>
      </c>
      <c r="AD50" s="180">
        <v>5</v>
      </c>
      <c r="AE50" s="559"/>
      <c r="AF50" s="184"/>
      <c r="AG50" s="184"/>
      <c r="AH50" s="184"/>
      <c r="AI50" s="184"/>
      <c r="AJ50" s="188"/>
      <c r="AK50" s="498">
        <f t="shared" ref="AK50:AK59" si="28">SUM(G50:AJ50)</f>
        <v>10</v>
      </c>
      <c r="AL50" s="499">
        <f t="shared" ref="AL50:AL63" si="29">A50-AK50</f>
        <v>0</v>
      </c>
      <c r="AM50" s="143"/>
    </row>
    <row r="51" spans="1:39" ht="27.75" customHeight="1">
      <c r="A51" s="172">
        <f>VLOOKUP($B51,'ANEXO A ORÇAMENTO CONSOLIDADO'!$B:$M,'ANEXO A ORÇAMENTO CONSOLIDADO'!K$11,FALSE)</f>
        <v>10</v>
      </c>
      <c r="B51" s="173" t="str">
        <f>'ANEXO A ORÇAMENTO CONSOLIDADO'!B43</f>
        <v>5.2</v>
      </c>
      <c r="C51" s="173" t="str">
        <f>VLOOKUP($B51,'ANEXO A ORÇAMENTO CONSOLIDADO'!$B:$M,'ANEXO A ORÇAMENTO CONSOLIDADO'!C$11,FALSE)</f>
        <v>Comp 026</v>
      </c>
      <c r="D51" s="175" t="str">
        <f>VLOOKUP($B51,'ANEXO A ORÇAMENTO CONSOLIDADO'!$B:$M,'ANEXO A ORÇAMENTO CONSOLIDADO'!D$11,FALSE)</f>
        <v>PROJETO DE TERRAPLENAGEM, CONTROLE DE EROSÕES E ESTABILIZAÇÃO DE TALUDES - EXECUTIVO</v>
      </c>
      <c r="E51" s="176">
        <f>VLOOKUP($B51,'ANEXO A ORÇAMENTO CONSOLIDADO'!$B:$M,'ANEXO A ORÇAMENTO CONSOLIDADO'!H$11,FALSE)</f>
        <v>13191.2</v>
      </c>
      <c r="F51" s="177">
        <f t="shared" si="27"/>
        <v>1.52E-2</v>
      </c>
      <c r="G51" s="183"/>
      <c r="H51" s="184"/>
      <c r="I51" s="185"/>
      <c r="J51" s="185"/>
      <c r="K51" s="185"/>
      <c r="L51" s="186"/>
      <c r="M51" s="187"/>
      <c r="N51" s="185"/>
      <c r="O51" s="185"/>
      <c r="P51" s="185"/>
      <c r="Q51" s="185"/>
      <c r="R51" s="186"/>
      <c r="S51" s="187"/>
      <c r="T51" s="188"/>
      <c r="U51" s="188"/>
      <c r="V51" s="188"/>
      <c r="W51" s="188"/>
      <c r="X51" s="189"/>
      <c r="Y51" s="183"/>
      <c r="Z51" s="188"/>
      <c r="AA51" s="188"/>
      <c r="AB51" s="188"/>
      <c r="AC51" s="179">
        <v>5</v>
      </c>
      <c r="AD51" s="180">
        <v>5</v>
      </c>
      <c r="AE51" s="559"/>
      <c r="AF51" s="184"/>
      <c r="AG51" s="184"/>
      <c r="AH51" s="184"/>
      <c r="AI51" s="184"/>
      <c r="AJ51" s="188"/>
      <c r="AK51" s="498">
        <f t="shared" si="28"/>
        <v>10</v>
      </c>
      <c r="AL51" s="499">
        <f t="shared" si="29"/>
        <v>0</v>
      </c>
      <c r="AM51" s="143"/>
    </row>
    <row r="52" spans="1:39" ht="26.25" customHeight="1">
      <c r="A52" s="172">
        <f>VLOOKUP($B52,'ANEXO A ORÇAMENTO CONSOLIDADO'!$B:$M,'ANEXO A ORÇAMENTO CONSOLIDADO'!K$11,FALSE)</f>
        <v>10</v>
      </c>
      <c r="B52" s="173" t="str">
        <f>'ANEXO A ORÇAMENTO CONSOLIDADO'!B44</f>
        <v>5.3</v>
      </c>
      <c r="C52" s="173" t="str">
        <f>VLOOKUP($B52,'ANEXO A ORÇAMENTO CONSOLIDADO'!$B:$M,'ANEXO A ORÇAMENTO CONSOLIDADO'!C$11,FALSE)</f>
        <v>Comp 027</v>
      </c>
      <c r="D52" s="175" t="str">
        <f>VLOOKUP($B52,'ANEXO A ORÇAMENTO CONSOLIDADO'!$B:$M,'ANEXO A ORÇAMENTO CONSOLIDADO'!D$11,FALSE)</f>
        <v>PROJETO DE DRENAGEM  E OBRAS DE ARTE CORRENTES - EXECUTIVO</v>
      </c>
      <c r="E52" s="176">
        <f>VLOOKUP($B52,'ANEXO A ORÇAMENTO CONSOLIDADO'!$B:$M,'ANEXO A ORÇAMENTO CONSOLIDADO'!H$11,FALSE)</f>
        <v>15805.44</v>
      </c>
      <c r="F52" s="177">
        <f t="shared" si="27"/>
        <v>1.8200000000000001E-2</v>
      </c>
      <c r="G52" s="183"/>
      <c r="H52" s="184"/>
      <c r="I52" s="185"/>
      <c r="J52" s="185"/>
      <c r="K52" s="185"/>
      <c r="L52" s="186"/>
      <c r="M52" s="187"/>
      <c r="N52" s="185"/>
      <c r="O52" s="185"/>
      <c r="P52" s="185"/>
      <c r="Q52" s="185"/>
      <c r="R52" s="186"/>
      <c r="S52" s="187"/>
      <c r="T52" s="188"/>
      <c r="U52" s="188"/>
      <c r="V52" s="188"/>
      <c r="W52" s="188"/>
      <c r="X52" s="189"/>
      <c r="Y52" s="183"/>
      <c r="Z52" s="188"/>
      <c r="AA52" s="188"/>
      <c r="AB52" s="188"/>
      <c r="AC52" s="179">
        <v>5</v>
      </c>
      <c r="AD52" s="180">
        <v>5</v>
      </c>
      <c r="AE52" s="559"/>
      <c r="AF52" s="184"/>
      <c r="AG52" s="184"/>
      <c r="AH52" s="184"/>
      <c r="AI52" s="184"/>
      <c r="AJ52" s="188"/>
      <c r="AK52" s="498">
        <f t="shared" si="28"/>
        <v>10</v>
      </c>
      <c r="AL52" s="499">
        <f t="shared" si="29"/>
        <v>0</v>
      </c>
      <c r="AM52" s="143"/>
    </row>
    <row r="53" spans="1:39" ht="18" customHeight="1">
      <c r="A53" s="172">
        <f>VLOOKUP($B53,'ANEXO A ORÇAMENTO CONSOLIDADO'!$B:$M,'ANEXO A ORÇAMENTO CONSOLIDADO'!K$11,FALSE)</f>
        <v>10</v>
      </c>
      <c r="B53" s="173" t="str">
        <f>'ANEXO A ORÇAMENTO CONSOLIDADO'!B45</f>
        <v>5.4</v>
      </c>
      <c r="C53" s="173" t="str">
        <f>VLOOKUP($B53,'ANEXO A ORÇAMENTO CONSOLIDADO'!$B:$M,'ANEXO A ORÇAMENTO CONSOLIDADO'!C$11,FALSE)</f>
        <v>Comp 028</v>
      </c>
      <c r="D53" s="175" t="str">
        <f>VLOOKUP($B53,'ANEXO A ORÇAMENTO CONSOLIDADO'!$B:$M,'ANEXO A ORÇAMENTO CONSOLIDADO'!D$11,FALSE)</f>
        <v>PROJETO DE PAVIMENTAÇÃO - EXECUTIVO</v>
      </c>
      <c r="E53" s="176">
        <f>VLOOKUP($B53,'ANEXO A ORÇAMENTO CONSOLIDADO'!$B:$M,'ANEXO A ORÇAMENTO CONSOLIDADO'!H$11,FALSE)</f>
        <v>13191.2</v>
      </c>
      <c r="F53" s="177">
        <f t="shared" si="27"/>
        <v>1.52E-2</v>
      </c>
      <c r="G53" s="183"/>
      <c r="H53" s="184"/>
      <c r="I53" s="185"/>
      <c r="J53" s="185"/>
      <c r="K53" s="185"/>
      <c r="L53" s="186"/>
      <c r="M53" s="187"/>
      <c r="N53" s="185"/>
      <c r="O53" s="185"/>
      <c r="P53" s="185"/>
      <c r="Q53" s="185"/>
      <c r="R53" s="186"/>
      <c r="S53" s="187"/>
      <c r="T53" s="188"/>
      <c r="U53" s="188"/>
      <c r="V53" s="188"/>
      <c r="W53" s="188"/>
      <c r="X53" s="189"/>
      <c r="Y53" s="183"/>
      <c r="Z53" s="188"/>
      <c r="AA53" s="188"/>
      <c r="AB53" s="188"/>
      <c r="AC53" s="179">
        <v>5</v>
      </c>
      <c r="AD53" s="180">
        <v>5</v>
      </c>
      <c r="AE53" s="559"/>
      <c r="AF53" s="184"/>
      <c r="AG53" s="184"/>
      <c r="AH53" s="184"/>
      <c r="AI53" s="184"/>
      <c r="AJ53" s="188"/>
      <c r="AK53" s="498">
        <f t="shared" si="28"/>
        <v>10</v>
      </c>
      <c r="AL53" s="499">
        <f t="shared" si="29"/>
        <v>0</v>
      </c>
      <c r="AM53" s="143"/>
    </row>
    <row r="54" spans="1:39" ht="18" customHeight="1">
      <c r="A54" s="172">
        <f>VLOOKUP($B54,'ANEXO A ORÇAMENTO CONSOLIDADO'!$B:$M,'ANEXO A ORÇAMENTO CONSOLIDADO'!K$11,FALSE)</f>
        <v>10</v>
      </c>
      <c r="B54" s="173" t="str">
        <f>'ANEXO A ORÇAMENTO CONSOLIDADO'!B46</f>
        <v>5.5</v>
      </c>
      <c r="C54" s="173" t="str">
        <f>VLOOKUP($B54,'ANEXO A ORÇAMENTO CONSOLIDADO'!$B:$M,'ANEXO A ORÇAMENTO CONSOLIDADO'!C$11,FALSE)</f>
        <v>Comp 029</v>
      </c>
      <c r="D54" s="175" t="str">
        <f>VLOOKUP($B54,'ANEXO A ORÇAMENTO CONSOLIDADO'!$B:$M,'ANEXO A ORÇAMENTO CONSOLIDADO'!D$11,FALSE)</f>
        <v>PROJETO DE OBRAS DE ARTE ESPECIAIS - EXECUTIVO</v>
      </c>
      <c r="E54" s="176">
        <f>VLOOKUP($B54,'ANEXO A ORÇAMENTO CONSOLIDADO'!$B:$M,'ANEXO A ORÇAMENTO CONSOLIDADO'!H$11,FALSE)</f>
        <v>13191.2</v>
      </c>
      <c r="F54" s="177">
        <f t="shared" si="27"/>
        <v>1.52E-2</v>
      </c>
      <c r="G54" s="183"/>
      <c r="H54" s="184"/>
      <c r="I54" s="185"/>
      <c r="J54" s="185"/>
      <c r="K54" s="185"/>
      <c r="L54" s="186"/>
      <c r="M54" s="187"/>
      <c r="N54" s="185"/>
      <c r="O54" s="185"/>
      <c r="P54" s="185"/>
      <c r="Q54" s="185"/>
      <c r="R54" s="186"/>
      <c r="S54" s="187"/>
      <c r="T54" s="188"/>
      <c r="U54" s="188"/>
      <c r="V54" s="188"/>
      <c r="W54" s="188"/>
      <c r="X54" s="189"/>
      <c r="Y54" s="183"/>
      <c r="Z54" s="188"/>
      <c r="AA54" s="188"/>
      <c r="AB54" s="188"/>
      <c r="AC54" s="179">
        <v>5</v>
      </c>
      <c r="AD54" s="180">
        <v>5</v>
      </c>
      <c r="AE54" s="559"/>
      <c r="AF54" s="184"/>
      <c r="AG54" s="184"/>
      <c r="AH54" s="184"/>
      <c r="AI54" s="184"/>
      <c r="AJ54" s="188"/>
      <c r="AK54" s="498">
        <f t="shared" si="28"/>
        <v>10</v>
      </c>
      <c r="AL54" s="499">
        <f t="shared" si="29"/>
        <v>0</v>
      </c>
      <c r="AM54" s="143"/>
    </row>
    <row r="55" spans="1:39" ht="18" customHeight="1">
      <c r="A55" s="172">
        <f>VLOOKUP($B55,'ANEXO A ORÇAMENTO CONSOLIDADO'!$B:$M,'ANEXO A ORÇAMENTO CONSOLIDADO'!K$11,FALSE)</f>
        <v>10</v>
      </c>
      <c r="B55" s="173" t="str">
        <f>'ANEXO A ORÇAMENTO CONSOLIDADO'!B47</f>
        <v>5.6</v>
      </c>
      <c r="C55" s="173" t="str">
        <f>VLOOKUP($B55,'ANEXO A ORÇAMENTO CONSOLIDADO'!$B:$M,'ANEXO A ORÇAMENTO CONSOLIDADO'!C$11,FALSE)</f>
        <v>Comp 030</v>
      </c>
      <c r="D55" s="175" t="str">
        <f>VLOOKUP($B55,'ANEXO A ORÇAMENTO CONSOLIDADO'!$B:$M,'ANEXO A ORÇAMENTO CONSOLIDADO'!D$11,FALSE)</f>
        <v>PROJETO DE INTERSEÇÕES, RETORNOS E ACESSOS - EXECUTIVO</v>
      </c>
      <c r="E55" s="176">
        <f>VLOOKUP($B55,'ANEXO A ORÇAMENTO CONSOLIDADO'!$B:$M,'ANEXO A ORÇAMENTO CONSOLIDADO'!H$11,FALSE)</f>
        <v>13191.2</v>
      </c>
      <c r="F55" s="177">
        <f t="shared" si="27"/>
        <v>1.52E-2</v>
      </c>
      <c r="G55" s="183"/>
      <c r="H55" s="184"/>
      <c r="I55" s="185"/>
      <c r="J55" s="199"/>
      <c r="K55" s="199"/>
      <c r="L55" s="200"/>
      <c r="M55" s="183"/>
      <c r="N55" s="184"/>
      <c r="O55" s="185"/>
      <c r="P55" s="199"/>
      <c r="Q55" s="185"/>
      <c r="R55" s="186"/>
      <c r="S55" s="187"/>
      <c r="T55" s="188"/>
      <c r="U55" s="188"/>
      <c r="V55" s="188"/>
      <c r="W55" s="188"/>
      <c r="X55" s="189"/>
      <c r="Y55" s="183"/>
      <c r="Z55" s="188"/>
      <c r="AA55" s="188"/>
      <c r="AB55" s="188"/>
      <c r="AC55" s="179">
        <v>5</v>
      </c>
      <c r="AD55" s="180">
        <v>5</v>
      </c>
      <c r="AE55" s="559"/>
      <c r="AF55" s="184"/>
      <c r="AG55" s="184"/>
      <c r="AH55" s="184"/>
      <c r="AI55" s="184"/>
      <c r="AJ55" s="188"/>
      <c r="AK55" s="498">
        <f t="shared" si="28"/>
        <v>10</v>
      </c>
      <c r="AL55" s="499">
        <f t="shared" si="29"/>
        <v>0</v>
      </c>
      <c r="AM55" s="143"/>
    </row>
    <row r="56" spans="1:39" ht="18" customHeight="1">
      <c r="A56" s="172">
        <f>VLOOKUP($B56,'ANEXO A ORÇAMENTO CONSOLIDADO'!$B:$M,'ANEXO A ORÇAMENTO CONSOLIDADO'!K$11,FALSE)</f>
        <v>10</v>
      </c>
      <c r="B56" s="173" t="str">
        <f>'ANEXO A ORÇAMENTO CONSOLIDADO'!B48</f>
        <v>5.7</v>
      </c>
      <c r="C56" s="173" t="str">
        <f>VLOOKUP($B56,'ANEXO A ORÇAMENTO CONSOLIDADO'!$B:$M,'ANEXO A ORÇAMENTO CONSOLIDADO'!C$11,FALSE)</f>
        <v>Comp 031</v>
      </c>
      <c r="D56" s="175" t="str">
        <f>VLOOKUP($B56,'ANEXO A ORÇAMENTO CONSOLIDADO'!$B:$M,'ANEXO A ORÇAMENTO CONSOLIDADO'!D$11,FALSE)</f>
        <v>PROJETO DE SINALIZAÇÃO E SEGURANÇA VIÁRIA - EXECUTIVO</v>
      </c>
      <c r="E56" s="176">
        <f>VLOOKUP($B56,'ANEXO A ORÇAMENTO CONSOLIDADO'!$B:$M,'ANEXO A ORÇAMENTO CONSOLIDADO'!H$11,FALSE)</f>
        <v>13191.2</v>
      </c>
      <c r="F56" s="177">
        <f t="shared" si="27"/>
        <v>1.52E-2</v>
      </c>
      <c r="G56" s="183"/>
      <c r="H56" s="184"/>
      <c r="I56" s="185"/>
      <c r="J56" s="185"/>
      <c r="K56" s="185"/>
      <c r="L56" s="186"/>
      <c r="M56" s="187"/>
      <c r="N56" s="185"/>
      <c r="O56" s="185"/>
      <c r="P56" s="185"/>
      <c r="Q56" s="185"/>
      <c r="R56" s="186"/>
      <c r="S56" s="187"/>
      <c r="T56" s="188"/>
      <c r="U56" s="188"/>
      <c r="V56" s="188"/>
      <c r="W56" s="188"/>
      <c r="X56" s="189"/>
      <c r="Y56" s="183"/>
      <c r="Z56" s="188"/>
      <c r="AA56" s="188"/>
      <c r="AB56" s="188"/>
      <c r="AC56" s="179">
        <v>5</v>
      </c>
      <c r="AD56" s="180">
        <v>5</v>
      </c>
      <c r="AE56" s="559"/>
      <c r="AF56" s="184"/>
      <c r="AG56" s="184"/>
      <c r="AH56" s="184"/>
      <c r="AI56" s="184"/>
      <c r="AJ56" s="188"/>
      <c r="AK56" s="498">
        <f t="shared" si="28"/>
        <v>10</v>
      </c>
      <c r="AL56" s="499">
        <f t="shared" si="29"/>
        <v>0</v>
      </c>
      <c r="AM56" s="143"/>
    </row>
    <row r="57" spans="1:39" ht="18" customHeight="1">
      <c r="A57" s="172">
        <f>VLOOKUP($B57,'ANEXO A ORÇAMENTO CONSOLIDADO'!$B:$M,'ANEXO A ORÇAMENTO CONSOLIDADO'!K$11,FALSE)</f>
        <v>5</v>
      </c>
      <c r="B57" s="173" t="str">
        <f>'ANEXO A ORÇAMENTO CONSOLIDADO'!B49</f>
        <v>5.8</v>
      </c>
      <c r="C57" s="173" t="str">
        <f>VLOOKUP($B57,'ANEXO A ORÇAMENTO CONSOLIDADO'!$B:$M,'ANEXO A ORÇAMENTO CONSOLIDADO'!C$11,FALSE)</f>
        <v>Comp 032</v>
      </c>
      <c r="D57" s="175" t="str">
        <f>VLOOKUP($B57,'ANEXO A ORÇAMENTO CONSOLIDADO'!$B:$M,'ANEXO A ORÇAMENTO CONSOLIDADO'!D$11,FALSE)</f>
        <v>PROJETO DE OBRAS COMPLEMENTARES - EXECUTIVO</v>
      </c>
      <c r="E57" s="176">
        <f>VLOOKUP($B57,'ANEXO A ORÇAMENTO CONSOLIDADO'!$B:$M,'ANEXO A ORÇAMENTO CONSOLIDADO'!H$11,FALSE)</f>
        <v>6597.57</v>
      </c>
      <c r="F57" s="177">
        <f t="shared" si="27"/>
        <v>7.6E-3</v>
      </c>
      <c r="G57" s="183"/>
      <c r="H57" s="184"/>
      <c r="I57" s="185"/>
      <c r="J57" s="185"/>
      <c r="K57" s="185"/>
      <c r="L57" s="186"/>
      <c r="M57" s="187"/>
      <c r="N57" s="185"/>
      <c r="O57" s="185"/>
      <c r="P57" s="185"/>
      <c r="Q57" s="185"/>
      <c r="R57" s="186"/>
      <c r="S57" s="187"/>
      <c r="T57" s="188"/>
      <c r="U57" s="188"/>
      <c r="V57" s="188"/>
      <c r="W57" s="188"/>
      <c r="X57" s="189"/>
      <c r="Y57" s="183"/>
      <c r="Z57" s="188"/>
      <c r="AA57" s="188"/>
      <c r="AB57" s="188"/>
      <c r="AC57" s="188"/>
      <c r="AD57" s="180">
        <v>5</v>
      </c>
      <c r="AE57" s="559"/>
      <c r="AF57" s="184"/>
      <c r="AG57" s="184"/>
      <c r="AH57" s="184"/>
      <c r="AI57" s="184"/>
      <c r="AJ57" s="188"/>
      <c r="AK57" s="498">
        <f t="shared" si="28"/>
        <v>5</v>
      </c>
      <c r="AL57" s="499">
        <f t="shared" si="29"/>
        <v>0</v>
      </c>
      <c r="AM57" s="143"/>
    </row>
    <row r="58" spans="1:39" ht="18" customHeight="1">
      <c r="A58" s="172">
        <f>VLOOKUP($B58,'ANEXO A ORÇAMENTO CONSOLIDADO'!$B:$M,'ANEXO A ORÇAMENTO CONSOLIDADO'!K$11,FALSE)</f>
        <v>10</v>
      </c>
      <c r="B58" s="173" t="str">
        <f>'ANEXO A ORÇAMENTO CONSOLIDADO'!B50</f>
        <v>5.9</v>
      </c>
      <c r="C58" s="173" t="str">
        <f>VLOOKUP($B58,'ANEXO A ORÇAMENTO CONSOLIDADO'!$B:$M,'ANEXO A ORÇAMENTO CONSOLIDADO'!C$11,FALSE)</f>
        <v>Comp 035</v>
      </c>
      <c r="D58" s="175" t="str">
        <f>VLOOKUP($B58,'ANEXO A ORÇAMENTO CONSOLIDADO'!$B:$M,'ANEXO A ORÇAMENTO CONSOLIDADO'!D$11,FALSE)</f>
        <v>PROJETO  DO COMPONENTE AMBIENTAL - EXECUTIVO</v>
      </c>
      <c r="E58" s="176">
        <f>VLOOKUP($B58,'ANEXO A ORÇAMENTO CONSOLIDADO'!$B:$M,'ANEXO A ORÇAMENTO CONSOLIDADO'!H$11,FALSE)</f>
        <v>12824.13</v>
      </c>
      <c r="F58" s="177">
        <f t="shared" si="27"/>
        <v>1.4800000000000001E-2</v>
      </c>
      <c r="G58" s="183"/>
      <c r="H58" s="184"/>
      <c r="I58" s="185"/>
      <c r="J58" s="185"/>
      <c r="K58" s="185"/>
      <c r="L58" s="186"/>
      <c r="M58" s="187"/>
      <c r="N58" s="185"/>
      <c r="O58" s="185"/>
      <c r="P58" s="185"/>
      <c r="Q58" s="185"/>
      <c r="R58" s="186"/>
      <c r="S58" s="187"/>
      <c r="T58" s="188"/>
      <c r="U58" s="188"/>
      <c r="V58" s="188"/>
      <c r="W58" s="188"/>
      <c r="X58" s="189"/>
      <c r="Y58" s="183"/>
      <c r="Z58" s="188"/>
      <c r="AA58" s="188"/>
      <c r="AB58" s="188"/>
      <c r="AC58" s="179">
        <v>5</v>
      </c>
      <c r="AD58" s="180">
        <v>5</v>
      </c>
      <c r="AE58" s="559"/>
      <c r="AF58" s="184"/>
      <c r="AG58" s="184"/>
      <c r="AH58" s="184"/>
      <c r="AI58" s="184"/>
      <c r="AJ58" s="188"/>
      <c r="AK58" s="498">
        <f t="shared" si="28"/>
        <v>10</v>
      </c>
      <c r="AL58" s="499">
        <f t="shared" si="29"/>
        <v>0</v>
      </c>
      <c r="AM58" s="143"/>
    </row>
    <row r="59" spans="1:39" ht="27" customHeight="1">
      <c r="A59" s="172">
        <f>VLOOKUP($B59,'ANEXO A ORÇAMENTO CONSOLIDADO'!$B:$M,'ANEXO A ORÇAMENTO CONSOLIDADO'!K$11,FALSE)</f>
        <v>5</v>
      </c>
      <c r="B59" s="173" t="str">
        <f>'ANEXO A ORÇAMENTO CONSOLIDADO'!B51</f>
        <v>5.10</v>
      </c>
      <c r="C59" s="173" t="str">
        <f>VLOOKUP($B59,'ANEXO A ORÇAMENTO CONSOLIDADO'!$B:$M,'ANEXO A ORÇAMENTO CONSOLIDADO'!C$11,FALSE)</f>
        <v>Comp 036</v>
      </c>
      <c r="D59" s="175" t="str">
        <f>VLOOKUP($B59,'ANEXO A ORÇAMENTO CONSOLIDADO'!$B:$M,'ANEXO A ORÇAMENTO CONSOLIDADO'!D$11,FALSE)</f>
        <v>PROJETO DE REMANEJAMENTO OU PROTEÇÃO DE SERVIÇOS DE UTILIDADES PÚBLICA - INTERFERÊNCIAS - EXECUTIVO</v>
      </c>
      <c r="E59" s="176">
        <f>VLOOKUP($B59,'ANEXO A ORÇAMENTO CONSOLIDADO'!$B:$M,'ANEXO A ORÇAMENTO CONSOLIDADO'!H$11,FALSE)</f>
        <v>6597.57</v>
      </c>
      <c r="F59" s="177">
        <f t="shared" si="27"/>
        <v>7.6E-3</v>
      </c>
      <c r="G59" s="183"/>
      <c r="H59" s="184"/>
      <c r="I59" s="185"/>
      <c r="J59" s="185"/>
      <c r="K59" s="185"/>
      <c r="L59" s="186"/>
      <c r="M59" s="187"/>
      <c r="N59" s="185"/>
      <c r="O59" s="185"/>
      <c r="P59" s="185"/>
      <c r="Q59" s="185"/>
      <c r="R59" s="186"/>
      <c r="S59" s="187"/>
      <c r="T59" s="188"/>
      <c r="U59" s="188"/>
      <c r="V59" s="188"/>
      <c r="W59" s="188"/>
      <c r="X59" s="189"/>
      <c r="Y59" s="183"/>
      <c r="Z59" s="188"/>
      <c r="AA59" s="188"/>
      <c r="AB59" s="188"/>
      <c r="AC59" s="188"/>
      <c r="AD59" s="180">
        <v>5</v>
      </c>
      <c r="AE59" s="559"/>
      <c r="AF59" s="184"/>
      <c r="AG59" s="184"/>
      <c r="AH59" s="184"/>
      <c r="AI59" s="184"/>
      <c r="AJ59" s="188"/>
      <c r="AK59" s="498">
        <f t="shared" si="28"/>
        <v>5</v>
      </c>
      <c r="AL59" s="499">
        <f t="shared" si="29"/>
        <v>0</v>
      </c>
      <c r="AM59" s="143"/>
    </row>
    <row r="60" spans="1:39" ht="18" customHeight="1">
      <c r="A60" s="172">
        <f>VLOOKUP($B60,'ANEXO A ORÇAMENTO CONSOLIDADO'!$B:$M,'ANEXO A ORÇAMENTO CONSOLIDADO'!K$11,FALSE)</f>
        <v>15</v>
      </c>
      <c r="B60" s="173" t="str">
        <f>'ANEXO A ORÇAMENTO CONSOLIDADO'!B52</f>
        <v>5.11</v>
      </c>
      <c r="C60" s="173" t="str">
        <f>VLOOKUP($B60,'ANEXO A ORÇAMENTO CONSOLIDADO'!$B:$M,'ANEXO A ORÇAMENTO CONSOLIDADO'!C$11,FALSE)</f>
        <v>Comp 037</v>
      </c>
      <c r="D60" s="175" t="str">
        <f>VLOOKUP($B60,'ANEXO A ORÇAMENTO CONSOLIDADO'!$B:$M,'ANEXO A ORÇAMENTO CONSOLIDADO'!D$11,FALSE)</f>
        <v>ORÇAMENTO E PLANO DE EXECUÇÃO DA OBRA - EXECUTIVO</v>
      </c>
      <c r="E60" s="176">
        <f>VLOOKUP($B60,'ANEXO A ORÇAMENTO CONSOLIDADO'!$B:$M,'ANEXO A ORÇAMENTO CONSOLIDADO'!H$11,FALSE)</f>
        <v>19788.78</v>
      </c>
      <c r="F60" s="177">
        <f t="shared" si="27"/>
        <v>2.2800000000000001E-2</v>
      </c>
      <c r="G60" s="183"/>
      <c r="H60" s="184"/>
      <c r="I60" s="185"/>
      <c r="J60" s="185"/>
      <c r="K60" s="185"/>
      <c r="L60" s="186"/>
      <c r="M60" s="187"/>
      <c r="N60" s="185"/>
      <c r="O60" s="185"/>
      <c r="P60" s="185"/>
      <c r="Q60" s="185"/>
      <c r="R60" s="186"/>
      <c r="S60" s="187"/>
      <c r="T60" s="188"/>
      <c r="U60" s="188"/>
      <c r="V60" s="188"/>
      <c r="W60" s="188"/>
      <c r="X60" s="189"/>
      <c r="Y60" s="183"/>
      <c r="Z60" s="188"/>
      <c r="AA60" s="188"/>
      <c r="AB60" s="188"/>
      <c r="AC60" s="179">
        <v>5</v>
      </c>
      <c r="AD60" s="179">
        <v>5</v>
      </c>
      <c r="AE60" s="179">
        <v>5</v>
      </c>
      <c r="AF60" s="184"/>
      <c r="AG60" s="184"/>
      <c r="AH60" s="188"/>
      <c r="AI60" s="184"/>
      <c r="AJ60" s="188"/>
      <c r="AK60" s="498">
        <f>SUM(G60:AH60)</f>
        <v>15</v>
      </c>
      <c r="AL60" s="499">
        <f t="shared" si="29"/>
        <v>0</v>
      </c>
      <c r="AM60" s="143"/>
    </row>
    <row r="61" spans="1:39" ht="18" customHeight="1">
      <c r="A61" s="203">
        <v>5</v>
      </c>
      <c r="B61" s="173"/>
      <c r="C61" s="173"/>
      <c r="D61" s="194" t="s">
        <v>340</v>
      </c>
      <c r="E61" s="176"/>
      <c r="F61" s="176"/>
      <c r="G61" s="183"/>
      <c r="H61" s="184"/>
      <c r="I61" s="185"/>
      <c r="J61" s="185"/>
      <c r="K61" s="185"/>
      <c r="L61" s="186"/>
      <c r="M61" s="187"/>
      <c r="N61" s="185"/>
      <c r="O61" s="185"/>
      <c r="P61" s="192"/>
      <c r="Q61" s="192"/>
      <c r="R61" s="193"/>
      <c r="S61" s="183"/>
      <c r="T61" s="204"/>
      <c r="U61" s="204"/>
      <c r="V61" s="204"/>
      <c r="W61" s="204"/>
      <c r="X61" s="205"/>
      <c r="Y61" s="183"/>
      <c r="Z61" s="188"/>
      <c r="AA61" s="188"/>
      <c r="AB61" s="188"/>
      <c r="AC61" s="204"/>
      <c r="AD61" s="186"/>
      <c r="AE61" s="184"/>
      <c r="AF61" s="195">
        <v>5</v>
      </c>
      <c r="AG61" s="184"/>
      <c r="AH61" s="188"/>
      <c r="AI61" s="184"/>
      <c r="AJ61" s="188"/>
      <c r="AK61" s="498">
        <f>SUM(G61:AH61)</f>
        <v>5</v>
      </c>
      <c r="AL61" s="499">
        <f t="shared" si="29"/>
        <v>0</v>
      </c>
    </row>
    <row r="62" spans="1:39" ht="18" customHeight="1">
      <c r="A62" s="203">
        <v>5</v>
      </c>
      <c r="B62" s="173"/>
      <c r="C62" s="173"/>
      <c r="D62" s="194" t="s">
        <v>341</v>
      </c>
      <c r="E62" s="176"/>
      <c r="F62" s="176"/>
      <c r="G62" s="183"/>
      <c r="H62" s="184"/>
      <c r="I62" s="185"/>
      <c r="J62" s="185"/>
      <c r="K62" s="185"/>
      <c r="L62" s="186"/>
      <c r="M62" s="187"/>
      <c r="N62" s="185"/>
      <c r="O62" s="185"/>
      <c r="P62" s="192"/>
      <c r="Q62" s="192"/>
      <c r="R62" s="193"/>
      <c r="S62" s="183"/>
      <c r="T62" s="204"/>
      <c r="U62" s="204"/>
      <c r="V62" s="204"/>
      <c r="W62" s="204"/>
      <c r="X62" s="205"/>
      <c r="Y62" s="183"/>
      <c r="Z62" s="188"/>
      <c r="AA62" s="188"/>
      <c r="AB62" s="188"/>
      <c r="AC62" s="204"/>
      <c r="AD62" s="186"/>
      <c r="AE62" s="184"/>
      <c r="AF62" s="184"/>
      <c r="AG62" s="195">
        <v>5</v>
      </c>
      <c r="AH62" s="188"/>
      <c r="AI62" s="184"/>
      <c r="AJ62" s="188"/>
      <c r="AK62" s="498">
        <f>SUM(G62:AH62)</f>
        <v>5</v>
      </c>
      <c r="AL62" s="499">
        <f t="shared" si="29"/>
        <v>0</v>
      </c>
    </row>
    <row r="63" spans="1:39" ht="18" customHeight="1">
      <c r="A63" s="203">
        <v>5</v>
      </c>
      <c r="B63" s="173"/>
      <c r="C63" s="173"/>
      <c r="D63" s="194" t="s">
        <v>342</v>
      </c>
      <c r="E63" s="176"/>
      <c r="F63" s="176"/>
      <c r="G63" s="183"/>
      <c r="H63" s="184"/>
      <c r="I63" s="185"/>
      <c r="J63" s="185"/>
      <c r="K63" s="185"/>
      <c r="L63" s="186"/>
      <c r="M63" s="187"/>
      <c r="N63" s="185"/>
      <c r="O63" s="185"/>
      <c r="P63" s="192"/>
      <c r="Q63" s="192"/>
      <c r="R63" s="193"/>
      <c r="S63" s="183"/>
      <c r="T63" s="204"/>
      <c r="U63" s="204"/>
      <c r="V63" s="204"/>
      <c r="W63" s="204"/>
      <c r="X63" s="205"/>
      <c r="Y63" s="183"/>
      <c r="Z63" s="188"/>
      <c r="AA63" s="188"/>
      <c r="AB63" s="188"/>
      <c r="AC63" s="204"/>
      <c r="AD63" s="186"/>
      <c r="AE63" s="184"/>
      <c r="AF63" s="184"/>
      <c r="AG63" s="184"/>
      <c r="AH63" s="196">
        <v>5</v>
      </c>
      <c r="AI63" s="184"/>
      <c r="AJ63" s="188"/>
      <c r="AK63" s="498">
        <f>SUM(G63:AH63)</f>
        <v>5</v>
      </c>
      <c r="AL63" s="499">
        <f t="shared" si="29"/>
        <v>0</v>
      </c>
    </row>
    <row r="64" spans="1:39" ht="18" customHeight="1">
      <c r="A64" s="144"/>
      <c r="B64" s="206"/>
      <c r="C64" s="206"/>
      <c r="D64" s="207"/>
      <c r="E64" s="208"/>
      <c r="F64" s="208"/>
      <c r="G64" s="209"/>
      <c r="H64" s="210"/>
      <c r="I64" s="211"/>
      <c r="J64" s="211"/>
      <c r="K64" s="211"/>
      <c r="L64" s="212"/>
      <c r="M64" s="213"/>
      <c r="N64" s="211"/>
      <c r="O64" s="211"/>
      <c r="P64" s="211"/>
      <c r="Q64" s="211"/>
      <c r="R64" s="212"/>
      <c r="S64" s="213"/>
      <c r="T64" s="214"/>
      <c r="U64" s="214"/>
      <c r="V64" s="214"/>
      <c r="W64" s="214"/>
      <c r="X64" s="215"/>
      <c r="Y64" s="213"/>
      <c r="Z64" s="188"/>
      <c r="AA64" s="188"/>
      <c r="AB64" s="188"/>
      <c r="AC64" s="188"/>
      <c r="AD64" s="186"/>
      <c r="AE64" s="213"/>
      <c r="AF64" s="214"/>
      <c r="AG64" s="214"/>
      <c r="AH64" s="204"/>
      <c r="AI64" s="204"/>
      <c r="AJ64" s="188"/>
    </row>
    <row r="65" spans="1:36" ht="18" customHeight="1">
      <c r="A65" s="144"/>
      <c r="B65" s="739" t="s">
        <v>343</v>
      </c>
      <c r="C65" s="740"/>
      <c r="D65" s="741"/>
      <c r="E65" s="754">
        <f>SUM(E9,E12,E18,E32,E49)</f>
        <v>866806.73</v>
      </c>
      <c r="F65" s="737">
        <f>ROUND(E65/$E$65,4)</f>
        <v>1</v>
      </c>
      <c r="G65" s="751"/>
      <c r="H65" s="752"/>
      <c r="I65" s="752"/>
      <c r="J65" s="752"/>
      <c r="K65" s="752"/>
      <c r="L65" s="753"/>
      <c r="M65" s="751"/>
      <c r="N65" s="752"/>
      <c r="O65" s="752"/>
      <c r="P65" s="752"/>
      <c r="Q65" s="752"/>
      <c r="R65" s="753"/>
      <c r="S65" s="751"/>
      <c r="T65" s="752"/>
      <c r="U65" s="752"/>
      <c r="V65" s="752"/>
      <c r="W65" s="752"/>
      <c r="X65" s="753"/>
      <c r="Y65" s="751"/>
      <c r="Z65" s="752"/>
      <c r="AA65" s="752"/>
      <c r="AB65" s="752"/>
      <c r="AC65" s="752"/>
      <c r="AD65" s="753"/>
      <c r="AE65" s="751"/>
      <c r="AF65" s="752"/>
      <c r="AG65" s="752"/>
      <c r="AH65" s="752"/>
      <c r="AI65" s="752"/>
      <c r="AJ65" s="753"/>
    </row>
    <row r="66" spans="1:36" ht="18" customHeight="1">
      <c r="A66" s="144"/>
      <c r="B66" s="742"/>
      <c r="C66" s="743"/>
      <c r="D66" s="744"/>
      <c r="E66" s="755"/>
      <c r="F66" s="738"/>
      <c r="G66" s="745"/>
      <c r="H66" s="746"/>
      <c r="I66" s="746"/>
      <c r="J66" s="746"/>
      <c r="K66" s="746"/>
      <c r="L66" s="747"/>
      <c r="M66" s="745"/>
      <c r="N66" s="746"/>
      <c r="O66" s="746"/>
      <c r="P66" s="746"/>
      <c r="Q66" s="746"/>
      <c r="R66" s="747"/>
      <c r="S66" s="745"/>
      <c r="T66" s="746"/>
      <c r="U66" s="746"/>
      <c r="V66" s="746"/>
      <c r="W66" s="746"/>
      <c r="X66" s="747"/>
      <c r="Y66" s="745"/>
      <c r="Z66" s="746"/>
      <c r="AA66" s="746"/>
      <c r="AB66" s="746"/>
      <c r="AC66" s="746"/>
      <c r="AD66" s="747"/>
      <c r="AE66" s="745"/>
      <c r="AF66" s="746"/>
      <c r="AG66" s="746"/>
      <c r="AH66" s="746"/>
      <c r="AI66" s="746"/>
      <c r="AJ66" s="747"/>
    </row>
    <row r="67" spans="1:36" ht="20.9" customHeight="1">
      <c r="A67" s="144"/>
      <c r="B67" s="216"/>
      <c r="C67" s="216"/>
      <c r="E67" s="321">
        <f>E65-'ANEXO A ORÇAMENTO CONSOLIDADO'!H54</f>
        <v>0</v>
      </c>
      <c r="F67" s="217"/>
      <c r="G67" s="126"/>
      <c r="H67" s="126"/>
      <c r="I67" s="126"/>
      <c r="J67" s="126"/>
      <c r="K67" s="126"/>
      <c r="L67" s="126"/>
      <c r="M67" s="126"/>
      <c r="N67" s="126"/>
      <c r="O67" s="126"/>
      <c r="P67" s="126"/>
      <c r="Q67" s="126"/>
      <c r="R67" s="126"/>
      <c r="S67" s="126"/>
      <c r="T67" s="126"/>
      <c r="U67" s="126"/>
      <c r="V67" s="126"/>
      <c r="W67" s="126"/>
      <c r="X67" s="126"/>
      <c r="Y67" s="126"/>
      <c r="Z67" s="126"/>
      <c r="AA67" s="126"/>
      <c r="AB67" s="126"/>
      <c r="AC67" s="126"/>
      <c r="AD67" s="126"/>
      <c r="AE67" s="126"/>
      <c r="AF67" s="126"/>
      <c r="AG67" s="126"/>
      <c r="AH67" s="126"/>
      <c r="AI67" s="126"/>
      <c r="AJ67" s="126"/>
    </row>
    <row r="68" spans="1:36">
      <c r="A68" s="144"/>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row>
    <row r="69" spans="1:36">
      <c r="A69" s="218"/>
      <c r="B69" s="216"/>
      <c r="C69" s="216"/>
      <c r="D69" s="216"/>
      <c r="E69" s="216"/>
      <c r="F69" s="21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row>
    <row r="70" spans="1:36">
      <c r="A70" s="218"/>
      <c r="B70" s="216"/>
      <c r="C70" s="216"/>
      <c r="D70" s="216"/>
      <c r="E70" s="216"/>
      <c r="F70" s="21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row>
    <row r="71" spans="1:36">
      <c r="A71" s="218"/>
      <c r="B71" s="216"/>
      <c r="C71" s="216"/>
      <c r="D71" s="216"/>
      <c r="E71" s="216"/>
      <c r="F71" s="21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row>
    <row r="72" spans="1:36">
      <c r="A72" s="218"/>
      <c r="B72" s="216"/>
      <c r="C72" s="216"/>
      <c r="D72" s="216"/>
      <c r="E72" s="216"/>
      <c r="F72" s="216"/>
      <c r="G72" s="219"/>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row>
    <row r="73" spans="1:36">
      <c r="A73" s="218"/>
      <c r="B73" s="216"/>
      <c r="C73" s="216"/>
      <c r="D73" s="216"/>
      <c r="E73" s="216"/>
      <c r="F73" s="21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row>
    <row r="74" spans="1:36">
      <c r="A74" s="218"/>
      <c r="B74" s="216"/>
      <c r="C74" s="216"/>
      <c r="D74" s="216"/>
      <c r="E74" s="216"/>
      <c r="F74" s="21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row>
    <row r="75" spans="1:36">
      <c r="A75" s="218"/>
    </row>
    <row r="76" spans="1:36">
      <c r="A76" s="218"/>
    </row>
    <row r="77" spans="1:36">
      <c r="A77" s="218"/>
    </row>
    <row r="78" spans="1:36">
      <c r="A78" s="218"/>
    </row>
    <row r="79" spans="1:36">
      <c r="A79" s="218"/>
    </row>
    <row r="80" spans="1:36">
      <c r="A80" s="218"/>
    </row>
    <row r="81" spans="1:1">
      <c r="A81" s="218"/>
    </row>
  </sheetData>
  <mergeCells count="27">
    <mergeCell ref="E2:AJ2"/>
    <mergeCell ref="E3:AJ3"/>
    <mergeCell ref="B5:AJ5"/>
    <mergeCell ref="G6:L6"/>
    <mergeCell ref="M6:R6"/>
    <mergeCell ref="S6:X6"/>
    <mergeCell ref="B6:B7"/>
    <mergeCell ref="C6:C7"/>
    <mergeCell ref="D6:D7"/>
    <mergeCell ref="E6:E7"/>
    <mergeCell ref="F6:F7"/>
    <mergeCell ref="C4:L4"/>
    <mergeCell ref="F65:F66"/>
    <mergeCell ref="B65:D66"/>
    <mergeCell ref="AE66:AJ66"/>
    <mergeCell ref="Y6:AD6"/>
    <mergeCell ref="AE6:AJ6"/>
    <mergeCell ref="G66:L66"/>
    <mergeCell ref="M66:R66"/>
    <mergeCell ref="S66:X66"/>
    <mergeCell ref="G65:L65"/>
    <mergeCell ref="M65:R65"/>
    <mergeCell ref="S65:X65"/>
    <mergeCell ref="Y65:AD65"/>
    <mergeCell ref="Y66:AD66"/>
    <mergeCell ref="AE65:AJ65"/>
    <mergeCell ref="E65:E66"/>
  </mergeCells>
  <phoneticPr fontId="60" type="noConversion"/>
  <hyperlinks>
    <hyperlink ref="A6" location="'ANEXO A ORÇAMENTO CONSOLIDADO'!A1" display="POC" xr:uid="{00000000-0004-0000-0400-000000000000}"/>
  </hyperlinks>
  <printOptions horizontalCentered="1" verticalCentered="1"/>
  <pageMargins left="0.39370078740157483" right="0.15748031496062992" top="0.19685039370078741" bottom="0.19685039370078741" header="0.51181102362204722" footer="0.11811023622047245"/>
  <pageSetup paperSize="9" scale="46" fitToWidth="0" orientation="landscape" r:id="rId1"/>
  <headerFooter>
    <oddFooter>&amp;R&amp;"-"&amp;8&amp;B&amp;P/&amp;N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C0FCF-D28D-42D1-9BA8-F7B93ABD0D4D}">
  <sheetPr codeName="Planilha7">
    <tabColor theme="3" tint="0.79998168889431442"/>
    <pageSetUpPr fitToPage="1"/>
  </sheetPr>
  <dimension ref="A2:AM66"/>
  <sheetViews>
    <sheetView showGridLines="0" view="pageBreakPreview" topLeftCell="A2" zoomScale="75" zoomScaleNormal="75" zoomScaleSheetLayoutView="75" workbookViewId="0">
      <pane xSplit="4" ySplit="6" topLeftCell="E8" activePane="bottomRight" state="frozen"/>
      <selection activeCell="U21" sqref="U21"/>
      <selection pane="topRight" activeCell="U21" sqref="U21"/>
      <selection pane="bottomLeft" activeCell="U21" sqref="U21"/>
      <selection pane="bottomRight" activeCell="S21" sqref="S21:X21"/>
    </sheetView>
  </sheetViews>
  <sheetFormatPr defaultColWidth="9.453125" defaultRowHeight="13"/>
  <cols>
    <col min="1" max="1" width="7" style="146" customWidth="1"/>
    <col min="2" max="2" width="8.453125" style="127" customWidth="1"/>
    <col min="3" max="3" width="11.54296875" style="127" customWidth="1"/>
    <col min="4" max="4" width="63.453125" style="127" customWidth="1"/>
    <col min="5" max="5" width="19.54296875" style="127" customWidth="1"/>
    <col min="6" max="6" width="10.453125" style="127" customWidth="1"/>
    <col min="7" max="36" width="3.54296875" style="127" customWidth="1"/>
    <col min="37" max="37" width="16.453125" style="497" customWidth="1"/>
    <col min="38" max="38" width="8.54296875" style="497" customWidth="1"/>
    <col min="39" max="39" width="9.453125" style="141"/>
    <col min="40" max="16384" width="9.453125" style="140"/>
  </cols>
  <sheetData>
    <row r="2" spans="1:39" ht="33" customHeight="1">
      <c r="B2" s="147"/>
      <c r="C2" s="148"/>
      <c r="D2" s="148"/>
      <c r="E2" s="756" t="s">
        <v>330</v>
      </c>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row>
    <row r="3" spans="1:39" ht="33" customHeight="1">
      <c r="A3" s="149"/>
      <c r="B3" s="150"/>
      <c r="C3" s="151"/>
      <c r="D3" s="151"/>
      <c r="E3" s="757" t="s">
        <v>680</v>
      </c>
      <c r="F3" s="757"/>
      <c r="G3" s="757"/>
      <c r="H3" s="757"/>
      <c r="I3" s="757"/>
      <c r="J3" s="757"/>
      <c r="K3" s="757"/>
      <c r="L3" s="757"/>
      <c r="M3" s="757"/>
      <c r="N3" s="757"/>
      <c r="O3" s="757"/>
      <c r="P3" s="757"/>
      <c r="Q3" s="757"/>
      <c r="R3" s="757"/>
      <c r="S3" s="757"/>
      <c r="T3" s="757"/>
      <c r="U3" s="757"/>
      <c r="V3" s="757"/>
      <c r="W3" s="757"/>
      <c r="X3" s="757"/>
      <c r="Y3" s="757"/>
      <c r="Z3" s="757"/>
      <c r="AA3" s="757"/>
      <c r="AB3" s="757"/>
      <c r="AC3" s="757"/>
      <c r="AD3" s="757"/>
      <c r="AE3" s="757"/>
      <c r="AF3" s="757"/>
      <c r="AG3" s="757"/>
      <c r="AH3" s="757"/>
      <c r="AI3" s="757"/>
      <c r="AJ3" s="757"/>
    </row>
    <row r="4" spans="1:39" ht="33" customHeight="1">
      <c r="A4" s="149"/>
      <c r="B4" s="152" t="str">
        <f>'DADOS GERAIS'!A6</f>
        <v>OBJETO:</v>
      </c>
      <c r="C4" s="689" t="str">
        <f>'DADOS GERAIS'!$F$6</f>
        <v xml:space="preserve">ELABORAÇÃO DO PROJETO BÁSICO E EXECUTIVO DE ENGENHARIA PARA IMPLANTAÇÃO E PAVIMENTAÇÃO DA RODOVIA PE-098, TRECHO: TRECHO: ENTR. BR-232 - ENTR. PE-097 (SERRA NEGRA), COM EXTENSÃO TOTAL DE 12,5 KM.  </v>
      </c>
      <c r="D4" s="690"/>
      <c r="E4" s="690"/>
      <c r="F4" s="690"/>
      <c r="G4" s="690"/>
      <c r="H4" s="690"/>
      <c r="I4" s="690"/>
      <c r="J4" s="690"/>
      <c r="K4" s="690"/>
      <c r="L4" s="691"/>
      <c r="M4" s="220" t="str">
        <f>'DADOS GERAIS'!A11</f>
        <v>DATA-BASE:</v>
      </c>
      <c r="N4" s="221"/>
      <c r="O4" s="221"/>
      <c r="P4" s="221"/>
      <c r="Q4" s="221"/>
      <c r="R4" s="222"/>
      <c r="S4" s="226" t="str">
        <f>'DADOS GERAIS'!B11</f>
        <v>JUL/2025</v>
      </c>
      <c r="T4" s="227"/>
      <c r="U4" s="227"/>
      <c r="V4" s="228"/>
      <c r="W4" s="229"/>
      <c r="X4" s="230"/>
      <c r="Y4" s="220" t="str">
        <f>'DADOS GERAIS'!A10</f>
        <v>TABELA DE REFERÊNCIA:</v>
      </c>
      <c r="Z4" s="224"/>
      <c r="AA4" s="224"/>
      <c r="AB4" s="224"/>
      <c r="AC4" s="224"/>
      <c r="AD4" s="225"/>
      <c r="AE4" s="223" t="str">
        <f>'DADOS GERAIS'!B10</f>
        <v>SICRO/DNIT - JULHO/2025</v>
      </c>
      <c r="AF4" s="221"/>
      <c r="AG4" s="221"/>
      <c r="AH4" s="221"/>
      <c r="AI4" s="221"/>
      <c r="AJ4" s="222"/>
    </row>
    <row r="5" spans="1:39" ht="7.4" customHeight="1">
      <c r="A5" s="149"/>
      <c r="B5" s="758"/>
      <c r="C5" s="759"/>
      <c r="D5" s="759"/>
      <c r="E5" s="759"/>
      <c r="F5" s="759"/>
      <c r="G5" s="759"/>
      <c r="H5" s="759"/>
      <c r="I5" s="759"/>
      <c r="J5" s="759"/>
      <c r="K5" s="759"/>
      <c r="L5" s="759"/>
      <c r="M5" s="759"/>
      <c r="N5" s="759"/>
      <c r="O5" s="759"/>
      <c r="P5" s="759"/>
      <c r="Q5" s="759"/>
      <c r="R5" s="759"/>
      <c r="S5" s="759"/>
      <c r="T5" s="759"/>
      <c r="U5" s="759"/>
      <c r="V5" s="759"/>
      <c r="W5" s="759"/>
      <c r="X5" s="759"/>
      <c r="Y5" s="759"/>
      <c r="Z5" s="759"/>
      <c r="AA5" s="759"/>
      <c r="AB5" s="759"/>
      <c r="AC5" s="759"/>
      <c r="AD5" s="759"/>
      <c r="AE5" s="759"/>
      <c r="AF5" s="759"/>
      <c r="AG5" s="759"/>
      <c r="AH5" s="759"/>
      <c r="AI5" s="759"/>
      <c r="AJ5" s="759"/>
    </row>
    <row r="6" spans="1:39">
      <c r="A6" s="142" t="s">
        <v>3</v>
      </c>
      <c r="B6" s="760" t="s">
        <v>247</v>
      </c>
      <c r="C6" s="761" t="s">
        <v>332</v>
      </c>
      <c r="D6" s="760" t="s">
        <v>249</v>
      </c>
      <c r="E6" s="760" t="s">
        <v>333</v>
      </c>
      <c r="F6" s="763" t="s">
        <v>334</v>
      </c>
      <c r="G6" s="748" t="s">
        <v>335</v>
      </c>
      <c r="H6" s="749"/>
      <c r="I6" s="749"/>
      <c r="J6" s="749"/>
      <c r="K6" s="749"/>
      <c r="L6" s="750"/>
      <c r="M6" s="748" t="s">
        <v>336</v>
      </c>
      <c r="N6" s="749"/>
      <c r="O6" s="749"/>
      <c r="P6" s="749"/>
      <c r="Q6" s="749"/>
      <c r="R6" s="750"/>
      <c r="S6" s="748" t="s">
        <v>337</v>
      </c>
      <c r="T6" s="749"/>
      <c r="U6" s="749"/>
      <c r="V6" s="749"/>
      <c r="W6" s="749"/>
      <c r="X6" s="750"/>
      <c r="Y6" s="748" t="s">
        <v>338</v>
      </c>
      <c r="Z6" s="749"/>
      <c r="AA6" s="749"/>
      <c r="AB6" s="749"/>
      <c r="AC6" s="749"/>
      <c r="AD6" s="750"/>
      <c r="AE6" s="748" t="s">
        <v>339</v>
      </c>
      <c r="AF6" s="749"/>
      <c r="AG6" s="749"/>
      <c r="AH6" s="749"/>
      <c r="AI6" s="749"/>
      <c r="AJ6" s="750"/>
    </row>
    <row r="7" spans="1:39">
      <c r="B7" s="760"/>
      <c r="C7" s="762"/>
      <c r="D7" s="760"/>
      <c r="E7" s="760"/>
      <c r="F7" s="764"/>
      <c r="G7" s="231">
        <v>5</v>
      </c>
      <c r="H7" s="231">
        <f t="shared" ref="H7:AH7" si="0">G7+5</f>
        <v>10</v>
      </c>
      <c r="I7" s="231">
        <f t="shared" si="0"/>
        <v>15</v>
      </c>
      <c r="J7" s="231">
        <f t="shared" si="0"/>
        <v>20</v>
      </c>
      <c r="K7" s="231">
        <f t="shared" si="0"/>
        <v>25</v>
      </c>
      <c r="L7" s="231">
        <f t="shared" si="0"/>
        <v>30</v>
      </c>
      <c r="M7" s="231">
        <f t="shared" si="0"/>
        <v>35</v>
      </c>
      <c r="N7" s="231">
        <f t="shared" si="0"/>
        <v>40</v>
      </c>
      <c r="O7" s="231">
        <f t="shared" si="0"/>
        <v>45</v>
      </c>
      <c r="P7" s="231">
        <f t="shared" si="0"/>
        <v>50</v>
      </c>
      <c r="Q7" s="231">
        <f t="shared" si="0"/>
        <v>55</v>
      </c>
      <c r="R7" s="231">
        <f t="shared" si="0"/>
        <v>60</v>
      </c>
      <c r="S7" s="231">
        <f t="shared" si="0"/>
        <v>65</v>
      </c>
      <c r="T7" s="231">
        <f t="shared" si="0"/>
        <v>70</v>
      </c>
      <c r="U7" s="231">
        <f t="shared" si="0"/>
        <v>75</v>
      </c>
      <c r="V7" s="231">
        <f t="shared" si="0"/>
        <v>80</v>
      </c>
      <c r="W7" s="231">
        <f t="shared" si="0"/>
        <v>85</v>
      </c>
      <c r="X7" s="231">
        <f t="shared" si="0"/>
        <v>90</v>
      </c>
      <c r="Y7" s="231">
        <f t="shared" si="0"/>
        <v>95</v>
      </c>
      <c r="Z7" s="231">
        <f t="shared" si="0"/>
        <v>100</v>
      </c>
      <c r="AA7" s="231">
        <f t="shared" si="0"/>
        <v>105</v>
      </c>
      <c r="AB7" s="231">
        <f t="shared" si="0"/>
        <v>110</v>
      </c>
      <c r="AC7" s="231">
        <f t="shared" si="0"/>
        <v>115</v>
      </c>
      <c r="AD7" s="231">
        <f t="shared" si="0"/>
        <v>120</v>
      </c>
      <c r="AE7" s="231">
        <f t="shared" si="0"/>
        <v>125</v>
      </c>
      <c r="AF7" s="231">
        <f t="shared" si="0"/>
        <v>130</v>
      </c>
      <c r="AG7" s="231">
        <f t="shared" si="0"/>
        <v>135</v>
      </c>
      <c r="AH7" s="231">
        <f t="shared" si="0"/>
        <v>140</v>
      </c>
      <c r="AI7" s="231">
        <f t="shared" ref="AI7" si="1">AH7+5</f>
        <v>145</v>
      </c>
      <c r="AJ7" s="231">
        <f t="shared" ref="AJ7" si="2">AI7+5</f>
        <v>150</v>
      </c>
    </row>
    <row r="8" spans="1:39" ht="18" customHeight="1">
      <c r="A8" s="153"/>
      <c r="B8" s="154"/>
      <c r="C8" s="154"/>
      <c r="D8" s="154"/>
      <c r="E8" s="155"/>
      <c r="F8" s="155"/>
      <c r="G8" s="156"/>
      <c r="H8" s="157"/>
      <c r="I8" s="157"/>
      <c r="J8" s="157"/>
      <c r="K8" s="157"/>
      <c r="L8" s="158"/>
      <c r="M8" s="156"/>
      <c r="N8" s="157"/>
      <c r="O8" s="157"/>
      <c r="P8" s="157"/>
      <c r="Q8" s="157"/>
      <c r="R8" s="158"/>
      <c r="S8" s="156"/>
      <c r="T8" s="159"/>
      <c r="U8" s="159"/>
      <c r="V8" s="159"/>
      <c r="W8" s="159"/>
      <c r="X8" s="160"/>
      <c r="Y8" s="156"/>
      <c r="Z8" s="159"/>
      <c r="AA8" s="159"/>
      <c r="AB8" s="159"/>
      <c r="AC8" s="159"/>
      <c r="AD8" s="160"/>
      <c r="AE8" s="156"/>
      <c r="AF8" s="159"/>
      <c r="AG8" s="159"/>
      <c r="AH8" s="159"/>
      <c r="AI8" s="159"/>
      <c r="AJ8" s="160"/>
    </row>
    <row r="9" spans="1:39" ht="18" customHeight="1">
      <c r="A9" s="161"/>
      <c r="B9" s="162" t="str">
        <f>'ANEXO A ORÇAMENTO CONSOLIDADO'!B13</f>
        <v>1.0</v>
      </c>
      <c r="C9" s="162" t="str">
        <f>VLOOKUP($B9,'ANEXO A ORÇAMENTO CONSOLIDADO'!$B:$H,'ANEXO A ORÇAMENTO CONSOLIDADO'!C$11,FALSE)</f>
        <v>PRODUTO 1</v>
      </c>
      <c r="D9" s="163" t="str">
        <f>VLOOKUP($B9,'ANEXO A ORÇAMENTO CONSOLIDADO'!$B:$H,'ANEXO A ORÇAMENTO CONSOLIDADO'!D$11,FALSE)</f>
        <v>COORDENAÇÃO E ADMINISTRAÇÃO</v>
      </c>
      <c r="E9" s="164">
        <f>SUM(E10:E11)</f>
        <v>48736.74</v>
      </c>
      <c r="F9" s="165">
        <f>ROUND(E9/$E$50,4)</f>
        <v>5.62E-2</v>
      </c>
      <c r="G9" s="166"/>
      <c r="H9" s="167"/>
      <c r="I9" s="167"/>
      <c r="J9" s="167"/>
      <c r="K9" s="167"/>
      <c r="L9" s="168"/>
      <c r="M9" s="169"/>
      <c r="N9" s="167"/>
      <c r="O9" s="167"/>
      <c r="P9" s="167"/>
      <c r="Q9" s="167"/>
      <c r="R9" s="168"/>
      <c r="S9" s="169"/>
      <c r="T9" s="170"/>
      <c r="U9" s="170"/>
      <c r="V9" s="170"/>
      <c r="W9" s="170"/>
      <c r="X9" s="171"/>
      <c r="Y9" s="169"/>
      <c r="Z9" s="170"/>
      <c r="AA9" s="170"/>
      <c r="AB9" s="170"/>
      <c r="AC9" s="170"/>
      <c r="AD9" s="171"/>
      <c r="AE9" s="169"/>
      <c r="AF9" s="170"/>
      <c r="AG9" s="170"/>
      <c r="AH9" s="170"/>
      <c r="AI9" s="170"/>
      <c r="AJ9" s="171"/>
    </row>
    <row r="10" spans="1:39" ht="18" customHeight="1">
      <c r="A10" s="172">
        <f>VLOOKUP($B10,'ANEXO A ORÇAMENTO CONSOLIDADO'!$B:$M,'ANEXO A ORÇAMENTO CONSOLIDADO'!K$11,FALSE)</f>
        <v>140</v>
      </c>
      <c r="B10" s="173" t="str">
        <f>'ANEXO A ORÇAMENTO CONSOLIDADO'!B14</f>
        <v>1.1</v>
      </c>
      <c r="C10" s="174" t="str">
        <f>VLOOKUP($B10,'ANEXO A ORÇAMENTO CONSOLIDADO'!$B:$M,'ANEXO A ORÇAMENTO CONSOLIDADO'!C$11,FALSE)</f>
        <v>Comp 001</v>
      </c>
      <c r="D10" s="175" t="str">
        <f>VLOOKUP($B10,'ANEXO A ORÇAMENTO CONSOLIDADO'!$B:$M,'ANEXO A ORÇAMENTO CONSOLIDADO'!D$11,FALSE)</f>
        <v>COORDENAÇÃO E ADMINISTRAÇÃO DOS ESTUDOS E PROJETOS</v>
      </c>
      <c r="E10" s="176">
        <f>VLOOKUP($B10,'ANEXO A ORÇAMENTO CONSOLIDADO'!$B:$M,'ANEXO A ORÇAMENTO CONSOLIDADO'!H$11,FALSE)</f>
        <v>48736.74</v>
      </c>
      <c r="F10" s="177">
        <f>ROUND(E10/$E$50,4)</f>
        <v>5.62E-2</v>
      </c>
      <c r="G10" s="768">
        <f>$E$10*SUM(G$11:L$49)/($E$50-$E$9)</f>
        <v>0</v>
      </c>
      <c r="H10" s="769"/>
      <c r="I10" s="769"/>
      <c r="J10" s="769"/>
      <c r="K10" s="769"/>
      <c r="L10" s="770"/>
      <c r="M10" s="768">
        <f>$E$10*SUM(M$11:R$49)/($E$50-$E$9)</f>
        <v>9855.3473589304995</v>
      </c>
      <c r="N10" s="769"/>
      <c r="O10" s="769"/>
      <c r="P10" s="769"/>
      <c r="Q10" s="769"/>
      <c r="R10" s="770"/>
      <c r="S10" s="768">
        <f>$E$10*SUM(S$11:X$49)/($E$50-$E$9)</f>
        <v>8851.0018508912672</v>
      </c>
      <c r="T10" s="769"/>
      <c r="U10" s="769"/>
      <c r="V10" s="769"/>
      <c r="W10" s="769"/>
      <c r="X10" s="770"/>
      <c r="Y10" s="768">
        <f>$E$10*SUM(Y$11:AD$49)/($E$50-$E$9)</f>
        <v>21488.790717636522</v>
      </c>
      <c r="Z10" s="769"/>
      <c r="AA10" s="769"/>
      <c r="AB10" s="769"/>
      <c r="AC10" s="769"/>
      <c r="AD10" s="770"/>
      <c r="AE10" s="768">
        <f>$E$10*SUM(AE$11:AJ$49)/($E$50-$E$9)</f>
        <v>8541.6000725417143</v>
      </c>
      <c r="AF10" s="769"/>
      <c r="AG10" s="769"/>
      <c r="AH10" s="769"/>
      <c r="AI10" s="769"/>
      <c r="AJ10" s="770"/>
      <c r="AK10" s="501">
        <f>E10-SUM(G10:AJ10)</f>
        <v>0</v>
      </c>
      <c r="AL10" s="499"/>
    </row>
    <row r="11" spans="1:39" ht="18" customHeight="1">
      <c r="B11" s="173"/>
      <c r="C11" s="173"/>
      <c r="D11" s="181"/>
      <c r="E11" s="182"/>
      <c r="F11" s="182"/>
      <c r="G11" s="183"/>
      <c r="H11" s="184"/>
      <c r="I11" s="185"/>
      <c r="J11" s="185"/>
      <c r="K11" s="185"/>
      <c r="L11" s="186"/>
      <c r="M11" s="187"/>
      <c r="N11" s="185"/>
      <c r="O11" s="185"/>
      <c r="P11" s="185"/>
      <c r="Q11" s="185"/>
      <c r="R11" s="186"/>
      <c r="S11" s="187"/>
      <c r="T11" s="188"/>
      <c r="U11" s="188"/>
      <c r="V11" s="188"/>
      <c r="W11" s="188"/>
      <c r="X11" s="189"/>
      <c r="Y11" s="187"/>
      <c r="Z11" s="188"/>
      <c r="AA11" s="188"/>
      <c r="AB11" s="188"/>
      <c r="AC11" s="188"/>
      <c r="AD11" s="189"/>
      <c r="AE11" s="187"/>
      <c r="AF11" s="188"/>
      <c r="AG11" s="188"/>
      <c r="AH11" s="188"/>
      <c r="AI11" s="188"/>
      <c r="AJ11" s="189"/>
    </row>
    <row r="12" spans="1:39" s="665" customFormat="1" ht="18" customHeight="1">
      <c r="A12" s="660"/>
      <c r="B12" s="661" t="str">
        <f>'ANEXO A ORÇAMENTO CONSOLIDADO'!B16</f>
        <v>2.0</v>
      </c>
      <c r="C12" s="661" t="str">
        <f>VLOOKUP($B12,'ANEXO A ORÇAMENTO CONSOLIDADO'!$B:$H,'ANEXO A ORÇAMENTO CONSOLIDADO'!C$11,FALSE)</f>
        <v>PRODUTO 2</v>
      </c>
      <c r="D12" s="662" t="str">
        <f>VLOOKUP($B12,'ANEXO A ORÇAMENTO CONSOLIDADO'!$B:$H,'ANEXO A ORÇAMENTO CONSOLIDADO'!D$11,FALSE)</f>
        <v>ESTUDOS DE TRAÇADO</v>
      </c>
      <c r="E12" s="663">
        <f>VLOOKUP($B12,'ANEXO A ORÇAMENTO CONSOLIDADO'!$B:$H,'ANEXO A ORÇAMENTO CONSOLIDADO'!H$11,FALSE)</f>
        <v>35656.160000000003</v>
      </c>
      <c r="F12" s="664">
        <f>ROUND(E12/$E$50,4)</f>
        <v>4.1099999999999998E-2</v>
      </c>
      <c r="G12" s="169"/>
      <c r="H12" s="167"/>
      <c r="I12" s="167"/>
      <c r="J12" s="167"/>
      <c r="K12" s="167"/>
      <c r="L12" s="168"/>
      <c r="M12" s="169"/>
      <c r="N12" s="167"/>
      <c r="O12" s="167"/>
      <c r="P12" s="167"/>
      <c r="Q12" s="167"/>
      <c r="R12" s="168"/>
      <c r="S12" s="169"/>
      <c r="T12" s="170"/>
      <c r="U12" s="170"/>
      <c r="V12" s="170"/>
      <c r="W12" s="170"/>
      <c r="X12" s="171"/>
      <c r="Y12" s="169"/>
      <c r="Z12" s="170"/>
      <c r="AA12" s="170"/>
      <c r="AB12" s="170"/>
      <c r="AC12" s="170"/>
      <c r="AD12" s="171"/>
      <c r="AE12" s="169"/>
      <c r="AF12" s="170"/>
      <c r="AG12" s="170"/>
      <c r="AH12" s="170"/>
      <c r="AI12" s="170"/>
      <c r="AJ12" s="171"/>
      <c r="AK12" s="500"/>
      <c r="AL12" s="497"/>
      <c r="AM12" s="502"/>
    </row>
    <row r="13" spans="1:39" s="665" customFormat="1" ht="18" customHeight="1">
      <c r="A13" s="666">
        <f>VLOOKUP($B13,'[1]ANEXO A ORÇAMENTO CONSOLIDADO'!$B:$M,'[1]ANEXO A ORÇAMENTO CONSOLIDADO'!K$11,FALSE)</f>
        <v>15</v>
      </c>
      <c r="B13" s="667" t="str">
        <f>'[1]ANEXO A ORÇAMENTO CONSOLIDADO'!B17</f>
        <v>2.1</v>
      </c>
      <c r="C13" s="667" t="str">
        <f>VLOOKUP($B13,'ANEXO A ORÇAMENTO CONSOLIDADO'!$B:$M,'ANEXO A ORÇAMENTO CONSOLIDADO'!C$11,FALSE)</f>
        <v>Comp 002</v>
      </c>
      <c r="D13" s="668" t="str">
        <f>VLOOKUP($B13,'[1]ANEXO A ORÇAMENTO CONSOLIDADO'!$B:$M,'[1]ANEXO A ORÇAMENTO CONSOLIDADO'!D$11,FALSE)</f>
        <v>ESTUDO DE ALTERNATIVAS DE TRAÇADO</v>
      </c>
      <c r="E13" s="669">
        <f>VLOOKUP($B13,'ANEXO A ORÇAMENTO CONSOLIDADO'!$B:$M,'ANEXO A ORÇAMENTO CONSOLIDADO'!H$11,FALSE)</f>
        <v>35656.160000000003</v>
      </c>
      <c r="F13" s="670">
        <f>ROUND(E13/$E$50,4)</f>
        <v>4.1099999999999998E-2</v>
      </c>
      <c r="G13" s="183"/>
      <c r="H13" s="184"/>
      <c r="I13" s="185"/>
      <c r="J13" s="185"/>
      <c r="K13" s="185"/>
      <c r="L13" s="186"/>
      <c r="M13" s="786">
        <f>E13</f>
        <v>35656.160000000003</v>
      </c>
      <c r="N13" s="787"/>
      <c r="O13" s="787"/>
      <c r="P13" s="787"/>
      <c r="Q13" s="787"/>
      <c r="R13" s="788"/>
      <c r="S13" s="187"/>
      <c r="T13" s="188"/>
      <c r="U13" s="188"/>
      <c r="V13" s="188"/>
      <c r="W13" s="188"/>
      <c r="X13" s="189"/>
      <c r="Y13" s="187"/>
      <c r="Z13" s="188"/>
      <c r="AA13" s="188"/>
      <c r="AB13" s="188"/>
      <c r="AC13" s="188"/>
      <c r="AD13" s="189"/>
      <c r="AE13" s="187"/>
      <c r="AF13" s="188"/>
      <c r="AG13" s="188"/>
      <c r="AH13" s="188"/>
      <c r="AI13" s="188"/>
      <c r="AJ13" s="189"/>
      <c r="AK13" s="502" t="b">
        <f>SUM(G13:AJ13)=E13</f>
        <v>1</v>
      </c>
      <c r="AL13" s="497"/>
      <c r="AM13" s="502"/>
    </row>
    <row r="14" spans="1:39" s="665" customFormat="1" ht="18" customHeight="1">
      <c r="A14" s="666"/>
      <c r="B14" s="667"/>
      <c r="C14" s="667"/>
      <c r="D14" s="668"/>
      <c r="E14" s="669"/>
      <c r="F14" s="670"/>
      <c r="G14" s="183"/>
      <c r="H14" s="184"/>
      <c r="I14" s="185"/>
      <c r="J14" s="185"/>
      <c r="K14" s="185"/>
      <c r="L14" s="186"/>
      <c r="M14" s="183"/>
      <c r="N14" s="184"/>
      <c r="O14" s="185"/>
      <c r="P14" s="185"/>
      <c r="Q14" s="185"/>
      <c r="R14" s="186"/>
      <c r="S14" s="187"/>
      <c r="T14" s="188"/>
      <c r="U14" s="188"/>
      <c r="V14" s="188"/>
      <c r="W14" s="188"/>
      <c r="X14" s="189"/>
      <c r="Y14" s="187"/>
      <c r="Z14" s="188"/>
      <c r="AA14" s="188"/>
      <c r="AB14" s="188"/>
      <c r="AC14" s="188"/>
      <c r="AD14" s="189"/>
      <c r="AE14" s="187"/>
      <c r="AF14" s="188"/>
      <c r="AG14" s="188"/>
      <c r="AH14" s="188"/>
      <c r="AI14" s="188"/>
      <c r="AJ14" s="189"/>
      <c r="AK14" s="502"/>
      <c r="AL14" s="497"/>
      <c r="AM14" s="502"/>
    </row>
    <row r="15" spans="1:39" ht="18" customHeight="1">
      <c r="A15" s="190"/>
      <c r="B15" s="162" t="str">
        <f>'ANEXO A ORÇAMENTO CONSOLIDADO'!B19</f>
        <v>3.0</v>
      </c>
      <c r="C15" s="162" t="str">
        <f>VLOOKUP($B15,'ANEXO A ORÇAMENTO CONSOLIDADO'!$B:$H,'ANEXO A ORÇAMENTO CONSOLIDADO'!C$11,FALSE)</f>
        <v>PRODUTO 3</v>
      </c>
      <c r="D15" s="163" t="str">
        <f>VLOOKUP($B15,'ANEXO A ORÇAMENTO CONSOLIDADO'!$B:$H,'ANEXO A ORÇAMENTO CONSOLIDADO'!D$11,FALSE)</f>
        <v>ESTUDOS TÉCNICOS PRELIMINARES</v>
      </c>
      <c r="E15" s="164">
        <f>SUM(E16:E21)</f>
        <v>278339.05000000005</v>
      </c>
      <c r="F15" s="165">
        <f t="shared" ref="F15:F21" si="3">ROUND(E15/$E$50,4)</f>
        <v>0.3211</v>
      </c>
      <c r="G15" s="169"/>
      <c r="H15" s="167"/>
      <c r="I15" s="167"/>
      <c r="J15" s="167"/>
      <c r="K15" s="167"/>
      <c r="L15" s="168"/>
      <c r="M15" s="169"/>
      <c r="N15" s="167"/>
      <c r="O15" s="167"/>
      <c r="P15" s="167"/>
      <c r="Q15" s="167"/>
      <c r="R15" s="168"/>
      <c r="S15" s="169"/>
      <c r="T15" s="170"/>
      <c r="U15" s="170"/>
      <c r="V15" s="170"/>
      <c r="W15" s="170"/>
      <c r="X15" s="171"/>
      <c r="Y15" s="169"/>
      <c r="Z15" s="170"/>
      <c r="AA15" s="170"/>
      <c r="AB15" s="170"/>
      <c r="AC15" s="170"/>
      <c r="AD15" s="171"/>
      <c r="AE15" s="169"/>
      <c r="AF15" s="170"/>
      <c r="AG15" s="170"/>
      <c r="AH15" s="170"/>
      <c r="AI15" s="170"/>
      <c r="AJ15" s="171"/>
      <c r="AK15" s="500"/>
    </row>
    <row r="16" spans="1:39" ht="18" customHeight="1">
      <c r="A16" s="172">
        <f>VLOOKUP($B16,'ANEXO A ORÇAMENTO CONSOLIDADO'!$B:$M,'ANEXO A ORÇAMENTO CONSOLIDADO'!K$11,FALSE)</f>
        <v>15</v>
      </c>
      <c r="B16" s="173" t="str">
        <f>'ANEXO A ORÇAMENTO CONSOLIDADO'!B20</f>
        <v>3.1</v>
      </c>
      <c r="C16" s="173" t="str">
        <f>VLOOKUP($B16,'ANEXO A ORÇAMENTO CONSOLIDADO'!$B:$M,'ANEXO A ORÇAMENTO CONSOLIDADO'!C$11,FALSE)</f>
        <v>Comp 004</v>
      </c>
      <c r="D16" s="175" t="str">
        <f>VLOOKUP($B16,'ANEXO A ORÇAMENTO CONSOLIDADO'!$B:$M,'ANEXO A ORÇAMENTO CONSOLIDADO'!D$11,FALSE)</f>
        <v>ESTUDOS DE TRÁFEGO</v>
      </c>
      <c r="E16" s="176">
        <f>VLOOKUP($B16,'ANEXO A ORÇAMENTO CONSOLIDADO'!$B:$M,'ANEXO A ORÇAMENTO CONSOLIDADO'!H$11,FALSE)</f>
        <v>69414.73</v>
      </c>
      <c r="F16" s="177">
        <f t="shared" si="3"/>
        <v>8.0100000000000005E-2</v>
      </c>
      <c r="G16" s="183"/>
      <c r="H16" s="184"/>
      <c r="I16" s="185"/>
      <c r="J16" s="185"/>
      <c r="K16" s="185"/>
      <c r="L16" s="186"/>
      <c r="M16" s="768">
        <f>E16</f>
        <v>69414.73</v>
      </c>
      <c r="N16" s="769"/>
      <c r="O16" s="769"/>
      <c r="P16" s="769"/>
      <c r="Q16" s="769"/>
      <c r="R16" s="770"/>
      <c r="S16" s="187"/>
      <c r="T16" s="185"/>
      <c r="U16" s="185"/>
      <c r="V16" s="185"/>
      <c r="W16" s="185"/>
      <c r="X16" s="186"/>
      <c r="Y16" s="187"/>
      <c r="Z16" s="185"/>
      <c r="AA16" s="185"/>
      <c r="AB16" s="185"/>
      <c r="AC16" s="185"/>
      <c r="AD16" s="186"/>
      <c r="AE16" s="187"/>
      <c r="AF16" s="185"/>
      <c r="AG16" s="185"/>
      <c r="AH16" s="185"/>
      <c r="AI16" s="185"/>
      <c r="AJ16" s="186"/>
      <c r="AK16" s="501">
        <f t="shared" ref="AK16:AK21" si="4">E16-SUM(G16:AJ16)</f>
        <v>0</v>
      </c>
      <c r="AL16" s="499"/>
    </row>
    <row r="17" spans="1:38" ht="18" customHeight="1">
      <c r="A17" s="172">
        <f>VLOOKUP($B17,'ANEXO A ORÇAMENTO CONSOLIDADO'!$B:$M,'ANEXO A ORÇAMENTO CONSOLIDADO'!K$11,FALSE)</f>
        <v>10</v>
      </c>
      <c r="B17" s="173" t="str">
        <f>'ANEXO A ORÇAMENTO CONSOLIDADO'!B21</f>
        <v>3.2</v>
      </c>
      <c r="C17" s="173" t="str">
        <f>VLOOKUP($B17,'ANEXO A ORÇAMENTO CONSOLIDADO'!$B:$M,'ANEXO A ORÇAMENTO CONSOLIDADO'!C$11,FALSE)</f>
        <v>Comp 005</v>
      </c>
      <c r="D17" s="175" t="str">
        <f>VLOOKUP($B17,'ANEXO A ORÇAMENTO CONSOLIDADO'!$B:$M,'ANEXO A ORÇAMENTO CONSOLIDADO'!D$11,FALSE)</f>
        <v>ESTUDOS GEOLÓGICOS</v>
      </c>
      <c r="E17" s="176">
        <f>VLOOKUP($B17,'ANEXO A ORÇAMENTO CONSOLIDADO'!$B:$M,'ANEXO A ORÇAMENTO CONSOLIDADO'!H$11,FALSE)</f>
        <v>12006.97</v>
      </c>
      <c r="F17" s="177">
        <f t="shared" si="3"/>
        <v>1.3899999999999999E-2</v>
      </c>
      <c r="G17" s="183"/>
      <c r="H17" s="184"/>
      <c r="I17" s="185"/>
      <c r="J17" s="185"/>
      <c r="K17" s="185"/>
      <c r="L17" s="186"/>
      <c r="M17" s="768">
        <f t="shared" ref="M17:M19" si="5">E17</f>
        <v>12006.97</v>
      </c>
      <c r="N17" s="769"/>
      <c r="O17" s="769"/>
      <c r="P17" s="769"/>
      <c r="Q17" s="769"/>
      <c r="R17" s="770"/>
      <c r="S17" s="187"/>
      <c r="T17" s="185"/>
      <c r="U17" s="185"/>
      <c r="V17" s="185"/>
      <c r="W17" s="185"/>
      <c r="X17" s="186"/>
      <c r="Y17" s="187"/>
      <c r="Z17" s="185"/>
      <c r="AA17" s="185"/>
      <c r="AB17" s="185"/>
      <c r="AC17" s="185"/>
      <c r="AD17" s="186"/>
      <c r="AE17" s="187"/>
      <c r="AF17" s="185"/>
      <c r="AG17" s="185"/>
      <c r="AH17" s="185"/>
      <c r="AI17" s="185"/>
      <c r="AJ17" s="186"/>
      <c r="AK17" s="501">
        <f t="shared" si="4"/>
        <v>0</v>
      </c>
      <c r="AL17" s="499"/>
    </row>
    <row r="18" spans="1:38" ht="18" customHeight="1">
      <c r="A18" s="172">
        <f>VLOOKUP($B18,'ANEXO A ORÇAMENTO CONSOLIDADO'!$B:$M,'ANEXO A ORÇAMENTO CONSOLIDADO'!K$11,FALSE)</f>
        <v>15</v>
      </c>
      <c r="B18" s="173" t="str">
        <f>'ANEXO A ORÇAMENTO CONSOLIDADO'!B22</f>
        <v>3.3</v>
      </c>
      <c r="C18" s="173" t="str">
        <f>VLOOKUP($B18,'ANEXO A ORÇAMENTO CONSOLIDADO'!$B:$M,'ANEXO A ORÇAMENTO CONSOLIDADO'!C$11,FALSE)</f>
        <v>Comp 006</v>
      </c>
      <c r="D18" s="175" t="str">
        <f>VLOOKUP($B18,'ANEXO A ORÇAMENTO CONSOLIDADO'!$B:$M,'ANEXO A ORÇAMENTO CONSOLIDADO'!D$11,FALSE)</f>
        <v>DIAGNÓSTICO PRELIMINAR AMBIENTAL</v>
      </c>
      <c r="E18" s="176">
        <f>VLOOKUP($B18,'ANEXO A ORÇAMENTO CONSOLIDADO'!$B:$M,'ANEXO A ORÇAMENTO CONSOLIDADO'!H$11,FALSE)</f>
        <v>23980.15</v>
      </c>
      <c r="F18" s="177">
        <f t="shared" si="3"/>
        <v>2.7699999999999999E-2</v>
      </c>
      <c r="G18" s="183"/>
      <c r="H18" s="184"/>
      <c r="I18" s="185"/>
      <c r="J18" s="185"/>
      <c r="K18" s="185"/>
      <c r="L18" s="186"/>
      <c r="M18" s="768">
        <f t="shared" si="5"/>
        <v>23980.15</v>
      </c>
      <c r="N18" s="769"/>
      <c r="O18" s="769"/>
      <c r="P18" s="769"/>
      <c r="Q18" s="769"/>
      <c r="R18" s="770"/>
      <c r="S18" s="187"/>
      <c r="T18" s="185"/>
      <c r="U18" s="185"/>
      <c r="V18" s="185"/>
      <c r="W18" s="185"/>
      <c r="X18" s="186"/>
      <c r="Y18" s="183"/>
      <c r="Z18" s="192"/>
      <c r="AA18" s="192"/>
      <c r="AB18" s="192"/>
      <c r="AC18" s="192"/>
      <c r="AD18" s="193"/>
      <c r="AE18" s="183"/>
      <c r="AF18" s="192"/>
      <c r="AG18" s="192"/>
      <c r="AH18" s="192"/>
      <c r="AI18" s="192"/>
      <c r="AJ18" s="193"/>
      <c r="AK18" s="501">
        <f t="shared" si="4"/>
        <v>0</v>
      </c>
      <c r="AL18" s="499"/>
    </row>
    <row r="19" spans="1:38" ht="18" customHeight="1">
      <c r="A19" s="172">
        <f>VLOOKUP($B19,'ANEXO A ORÇAMENTO CONSOLIDADO'!$B:$M,'ANEXO A ORÇAMENTO CONSOLIDADO'!K$11,FALSE)</f>
        <v>15</v>
      </c>
      <c r="B19" s="173" t="str">
        <f>'ANEXO A ORÇAMENTO CONSOLIDADO'!B23</f>
        <v>3.4</v>
      </c>
      <c r="C19" s="173" t="str">
        <f>VLOOKUP($B19,'ANEXO A ORÇAMENTO CONSOLIDADO'!$B:$M,'ANEXO A ORÇAMENTO CONSOLIDADO'!C$11,FALSE)</f>
        <v>Comp 007</v>
      </c>
      <c r="D19" s="175" t="str">
        <f>VLOOKUP($B19,'ANEXO A ORÇAMENTO CONSOLIDADO'!$B:$M,'ANEXO A ORÇAMENTO CONSOLIDADO'!D$11,FALSE)</f>
        <v>ESTUDOS HIDROLÓGICOS E HIDRÁULICOS</v>
      </c>
      <c r="E19" s="176">
        <f>VLOOKUP($B19,'ANEXO A ORÇAMENTO CONSOLIDADO'!$B:$M,'ANEXO A ORÇAMENTO CONSOLIDADO'!H$11,FALSE)</f>
        <v>24368.81</v>
      </c>
      <c r="F19" s="177">
        <f t="shared" si="3"/>
        <v>2.81E-2</v>
      </c>
      <c r="G19" s="183"/>
      <c r="H19" s="184"/>
      <c r="I19" s="185"/>
      <c r="J19" s="185"/>
      <c r="K19" s="185"/>
      <c r="L19" s="186"/>
      <c r="M19" s="768">
        <f t="shared" si="5"/>
        <v>24368.81</v>
      </c>
      <c r="N19" s="769"/>
      <c r="O19" s="769"/>
      <c r="P19" s="769"/>
      <c r="Q19" s="769"/>
      <c r="R19" s="770"/>
      <c r="S19" s="187"/>
      <c r="T19" s="185"/>
      <c r="U19" s="185"/>
      <c r="V19" s="185"/>
      <c r="W19" s="185"/>
      <c r="X19" s="186"/>
      <c r="Y19" s="183"/>
      <c r="Z19" s="185"/>
      <c r="AA19" s="185"/>
      <c r="AB19" s="185"/>
      <c r="AC19" s="185"/>
      <c r="AD19" s="186"/>
      <c r="AE19" s="183"/>
      <c r="AF19" s="185"/>
      <c r="AG19" s="185"/>
      <c r="AH19" s="185"/>
      <c r="AI19" s="185"/>
      <c r="AJ19" s="186"/>
      <c r="AK19" s="501">
        <f t="shared" si="4"/>
        <v>0</v>
      </c>
      <c r="AL19" s="499"/>
    </row>
    <row r="20" spans="1:38" ht="18" customHeight="1">
      <c r="A20" s="172">
        <f>VLOOKUP($B20,'ANEXO A ORÇAMENTO CONSOLIDADO'!$B:$M,'ANEXO A ORÇAMENTO CONSOLIDADO'!K$11,FALSE)</f>
        <v>20</v>
      </c>
      <c r="B20" s="173" t="str">
        <f>'ANEXO A ORÇAMENTO CONSOLIDADO'!B24</f>
        <v>3.5</v>
      </c>
      <c r="C20" s="173" t="str">
        <f>VLOOKUP($B20,'ANEXO A ORÇAMENTO CONSOLIDADO'!$B:$M,'ANEXO A ORÇAMENTO CONSOLIDADO'!C$11,FALSE)</f>
        <v>Comp 008</v>
      </c>
      <c r="D20" s="175" t="str">
        <f>VLOOKUP($B20,'ANEXO A ORÇAMENTO CONSOLIDADO'!$B:$M,'ANEXO A ORÇAMENTO CONSOLIDADO'!D$11,FALSE)</f>
        <v>ESTUDOS TOPOGRÁFICOS</v>
      </c>
      <c r="E20" s="176">
        <f>VLOOKUP($B20,'ANEXO A ORÇAMENTO CONSOLIDADO'!$B:$M,'ANEXO A ORÇAMENTO CONSOLIDADO'!H$11,FALSE)</f>
        <v>67515.820000000007</v>
      </c>
      <c r="F20" s="177">
        <f t="shared" si="3"/>
        <v>7.7899999999999997E-2</v>
      </c>
      <c r="G20" s="183"/>
      <c r="H20" s="184"/>
      <c r="I20" s="185"/>
      <c r="J20" s="185"/>
      <c r="K20" s="185"/>
      <c r="L20" s="186"/>
      <c r="M20" s="183"/>
      <c r="N20" s="184"/>
      <c r="O20" s="185"/>
      <c r="P20" s="185"/>
      <c r="Q20" s="185"/>
      <c r="R20" s="186"/>
      <c r="S20" s="768">
        <f>E20</f>
        <v>67515.820000000007</v>
      </c>
      <c r="T20" s="769"/>
      <c r="U20" s="769"/>
      <c r="V20" s="769"/>
      <c r="W20" s="769"/>
      <c r="X20" s="770"/>
      <c r="Y20" s="183"/>
      <c r="Z20" s="192"/>
      <c r="AA20" s="192"/>
      <c r="AB20" s="192"/>
      <c r="AC20" s="192"/>
      <c r="AD20" s="193"/>
      <c r="AE20" s="183"/>
      <c r="AF20" s="185"/>
      <c r="AG20" s="185"/>
      <c r="AH20" s="185"/>
      <c r="AI20" s="185"/>
      <c r="AJ20" s="186"/>
      <c r="AK20" s="501">
        <f t="shared" si="4"/>
        <v>0</v>
      </c>
      <c r="AL20" s="499"/>
    </row>
    <row r="21" spans="1:38" ht="18" customHeight="1">
      <c r="A21" s="172">
        <f>VLOOKUP($B21,'ANEXO A ORÇAMENTO CONSOLIDADO'!$B:$M,'ANEXO A ORÇAMENTO CONSOLIDADO'!K$11,FALSE)</f>
        <v>20</v>
      </c>
      <c r="B21" s="173" t="str">
        <f>'ANEXO A ORÇAMENTO CONSOLIDADO'!B25</f>
        <v>3.6</v>
      </c>
      <c r="C21" s="173" t="str">
        <f>VLOOKUP($B21,'ANEXO A ORÇAMENTO CONSOLIDADO'!$B:$M,'ANEXO A ORÇAMENTO CONSOLIDADO'!C$11,FALSE)</f>
        <v>Comp 009</v>
      </c>
      <c r="D21" s="175" t="str">
        <f>VLOOKUP($B21,'ANEXO A ORÇAMENTO CONSOLIDADO'!$B:$M,'ANEXO A ORÇAMENTO CONSOLIDADO'!D$11,FALSE)</f>
        <v>ESTUDOS GEOTÉCNICOS</v>
      </c>
      <c r="E21" s="176">
        <f>VLOOKUP($B21,'ANEXO A ORÇAMENTO CONSOLIDADO'!$B:$M,'ANEXO A ORÇAMENTO CONSOLIDADO'!H$11,FALSE)</f>
        <v>81052.570000000007</v>
      </c>
      <c r="F21" s="177">
        <f t="shared" si="3"/>
        <v>9.35E-2</v>
      </c>
      <c r="G21" s="183"/>
      <c r="H21" s="184"/>
      <c r="I21" s="185"/>
      <c r="J21" s="185"/>
      <c r="K21" s="185"/>
      <c r="L21" s="186"/>
      <c r="M21" s="183"/>
      <c r="N21" s="184"/>
      <c r="O21" s="185"/>
      <c r="P21" s="185"/>
      <c r="Q21" s="185"/>
      <c r="R21" s="186"/>
      <c r="S21" s="768">
        <f>E21</f>
        <v>81052.570000000007</v>
      </c>
      <c r="T21" s="769"/>
      <c r="U21" s="769"/>
      <c r="V21" s="769"/>
      <c r="W21" s="769"/>
      <c r="X21" s="770"/>
      <c r="Y21" s="183"/>
      <c r="Z21" s="192"/>
      <c r="AA21" s="192"/>
      <c r="AB21" s="192"/>
      <c r="AC21" s="192"/>
      <c r="AD21" s="193"/>
      <c r="AE21" s="183"/>
      <c r="AF21" s="185"/>
      <c r="AG21" s="185"/>
      <c r="AH21" s="185"/>
      <c r="AI21" s="185"/>
      <c r="AJ21" s="186"/>
      <c r="AK21" s="501">
        <f t="shared" si="4"/>
        <v>0</v>
      </c>
      <c r="AL21" s="499"/>
    </row>
    <row r="22" spans="1:38" ht="18" customHeight="1">
      <c r="B22" s="173"/>
      <c r="C22" s="173"/>
      <c r="D22" s="181"/>
      <c r="E22" s="182"/>
      <c r="F22" s="182"/>
      <c r="G22" s="183"/>
      <c r="H22" s="184"/>
      <c r="I22" s="185"/>
      <c r="J22" s="185"/>
      <c r="K22" s="185"/>
      <c r="L22" s="186"/>
      <c r="M22" s="187"/>
      <c r="N22" s="185"/>
      <c r="O22" s="185"/>
      <c r="P22" s="185"/>
      <c r="Q22" s="185"/>
      <c r="R22" s="186"/>
      <c r="S22" s="187"/>
      <c r="T22" s="188"/>
      <c r="U22" s="188"/>
      <c r="V22" s="188"/>
      <c r="W22" s="188"/>
      <c r="X22" s="189"/>
      <c r="Y22" s="187"/>
      <c r="Z22" s="185"/>
      <c r="AA22" s="185"/>
      <c r="AB22" s="185"/>
      <c r="AC22" s="185"/>
      <c r="AD22" s="186"/>
      <c r="AE22" s="187"/>
      <c r="AF22" s="185"/>
      <c r="AG22" s="185"/>
      <c r="AH22" s="185"/>
      <c r="AI22" s="185"/>
      <c r="AJ22" s="186"/>
    </row>
    <row r="23" spans="1:38" ht="18" customHeight="1">
      <c r="A23" s="198"/>
      <c r="B23" s="162" t="str">
        <f>'ANEXO A ORÇAMENTO CONSOLIDADO'!B27</f>
        <v>4.0</v>
      </c>
      <c r="C23" s="162" t="str">
        <f>VLOOKUP($B23,'ANEXO A ORÇAMENTO CONSOLIDADO'!$B:$H,'ANEXO A ORÇAMENTO CONSOLIDADO'!C$11,FALSE)</f>
        <v>PRODUTO 4</v>
      </c>
      <c r="D23" s="163" t="str">
        <f>VLOOKUP($B23,'ANEXO A ORÇAMENTO CONSOLIDADO'!$B:$H,'ANEXO A ORÇAMENTO CONSOLIDADO'!D$11,FALSE)</f>
        <v>PROJETO BÁSICO DE ENGENHARIA</v>
      </c>
      <c r="E23" s="164">
        <f>SUM(E24:E35)</f>
        <v>360699.85000000003</v>
      </c>
      <c r="F23" s="165">
        <f t="shared" ref="F23:F35" si="6">ROUND(E23/$E$50,4)</f>
        <v>0.41610000000000003</v>
      </c>
      <c r="G23" s="166"/>
      <c r="H23" s="167"/>
      <c r="I23" s="167"/>
      <c r="J23" s="167"/>
      <c r="K23" s="167"/>
      <c r="L23" s="168"/>
      <c r="M23" s="169"/>
      <c r="N23" s="167"/>
      <c r="O23" s="167"/>
      <c r="P23" s="167"/>
      <c r="Q23" s="167"/>
      <c r="R23" s="168"/>
      <c r="S23" s="169"/>
      <c r="T23" s="170"/>
      <c r="U23" s="170"/>
      <c r="V23" s="170"/>
      <c r="W23" s="170"/>
      <c r="X23" s="171"/>
      <c r="Y23" s="169"/>
      <c r="Z23" s="170"/>
      <c r="AA23" s="170"/>
      <c r="AB23" s="170"/>
      <c r="AC23" s="170"/>
      <c r="AD23" s="171"/>
      <c r="AE23" s="169"/>
      <c r="AF23" s="170"/>
      <c r="AG23" s="170"/>
      <c r="AH23" s="170"/>
      <c r="AI23" s="170"/>
      <c r="AJ23" s="171"/>
      <c r="AK23" s="500"/>
    </row>
    <row r="24" spans="1:38" ht="18" customHeight="1">
      <c r="A24" s="172">
        <f>VLOOKUP($B24,'ANEXO A ORÇAMENTO CONSOLIDADO'!$B:$M,'ANEXO A ORÇAMENTO CONSOLIDADO'!K$11,FALSE)</f>
        <v>20</v>
      </c>
      <c r="B24" s="173" t="str">
        <f>'ANEXO A ORÇAMENTO CONSOLIDADO'!B28</f>
        <v>4.1</v>
      </c>
      <c r="C24" s="173" t="str">
        <f>VLOOKUP($B24,'ANEXO A ORÇAMENTO CONSOLIDADO'!$B:$M,'ANEXO A ORÇAMENTO CONSOLIDADO'!C$11,FALSE)</f>
        <v>Comp 010</v>
      </c>
      <c r="D24" s="175" t="str">
        <f>VLOOKUP($B24,'ANEXO A ORÇAMENTO CONSOLIDADO'!$B:$M,'ANEXO A ORÇAMENTO CONSOLIDADO'!D$11,FALSE)</f>
        <v>PROJETO GEOMÉTRICO - BÁSICO</v>
      </c>
      <c r="E24" s="176">
        <f>VLOOKUP($B24,'ANEXO A ORÇAMENTO CONSOLIDADO'!$B:$M,'ANEXO A ORÇAMENTO CONSOLIDADO'!H$11,FALSE)</f>
        <v>32602.57</v>
      </c>
      <c r="F24" s="177">
        <f t="shared" si="6"/>
        <v>3.7600000000000001E-2</v>
      </c>
      <c r="G24" s="183"/>
      <c r="H24" s="184"/>
      <c r="I24" s="185"/>
      <c r="J24" s="199"/>
      <c r="K24" s="199"/>
      <c r="L24" s="200"/>
      <c r="M24" s="187"/>
      <c r="N24" s="185"/>
      <c r="O24" s="185"/>
      <c r="P24" s="185"/>
      <c r="Q24" s="185"/>
      <c r="R24" s="185"/>
      <c r="S24" s="191"/>
      <c r="T24" s="199"/>
      <c r="U24" s="199"/>
      <c r="V24" s="199"/>
      <c r="W24" s="199"/>
      <c r="X24" s="200"/>
      <c r="Y24" s="768">
        <f t="shared" ref="Y24:Y35" si="7">E24</f>
        <v>32602.57</v>
      </c>
      <c r="Z24" s="769"/>
      <c r="AA24" s="769"/>
      <c r="AB24" s="769"/>
      <c r="AC24" s="769"/>
      <c r="AD24" s="770"/>
      <c r="AE24" s="187"/>
      <c r="AF24" s="188"/>
      <c r="AG24" s="188"/>
      <c r="AH24" s="188"/>
      <c r="AI24" s="188"/>
      <c r="AJ24" s="189"/>
      <c r="AK24" s="501">
        <f t="shared" ref="AK24:AK35" si="8">E24-SUM(G24:AJ24)</f>
        <v>0</v>
      </c>
      <c r="AL24" s="499"/>
    </row>
    <row r="25" spans="1:38" ht="25.5" customHeight="1">
      <c r="A25" s="172">
        <f>VLOOKUP($B25,'ANEXO A ORÇAMENTO CONSOLIDADO'!$B:$M,'ANEXO A ORÇAMENTO CONSOLIDADO'!K$11,FALSE)</f>
        <v>20</v>
      </c>
      <c r="B25" s="173" t="str">
        <f>'ANEXO A ORÇAMENTO CONSOLIDADO'!B29</f>
        <v>4.2</v>
      </c>
      <c r="C25" s="173" t="str">
        <f>VLOOKUP($B25,'ANEXO A ORÇAMENTO CONSOLIDADO'!$B:$M,'ANEXO A ORÇAMENTO CONSOLIDADO'!C$11,FALSE)</f>
        <v>Comp 011</v>
      </c>
      <c r="D25" s="175" t="str">
        <f>VLOOKUP($B25,'ANEXO A ORÇAMENTO CONSOLIDADO'!$B:$M,'ANEXO A ORÇAMENTO CONSOLIDADO'!D$11,FALSE)</f>
        <v>PROJETO DE TERRAPLENAGEM, CONTROLE DE EROSÕES E ESTABILIZAÇÃO DE TALUDES - BÁSICO</v>
      </c>
      <c r="E25" s="176">
        <f>VLOOKUP($B25,'ANEXO A ORÇAMENTO CONSOLIDADO'!$B:$M,'ANEXO A ORÇAMENTO CONSOLIDADO'!H$11,FALSE)</f>
        <v>32602.57</v>
      </c>
      <c r="F25" s="177">
        <f t="shared" si="6"/>
        <v>3.7600000000000001E-2</v>
      </c>
      <c r="G25" s="183"/>
      <c r="H25" s="184"/>
      <c r="I25" s="185"/>
      <c r="J25" s="199"/>
      <c r="K25" s="199"/>
      <c r="L25" s="200"/>
      <c r="M25" s="183"/>
      <c r="N25" s="184"/>
      <c r="O25" s="185"/>
      <c r="P25" s="199"/>
      <c r="Q25" s="185"/>
      <c r="R25" s="186"/>
      <c r="S25" s="191"/>
      <c r="T25" s="199"/>
      <c r="U25" s="199"/>
      <c r="V25" s="199"/>
      <c r="W25" s="199"/>
      <c r="X25" s="200"/>
      <c r="Y25" s="768">
        <f t="shared" si="7"/>
        <v>32602.57</v>
      </c>
      <c r="Z25" s="769"/>
      <c r="AA25" s="769"/>
      <c r="AB25" s="769"/>
      <c r="AC25" s="769"/>
      <c r="AD25" s="770"/>
      <c r="AE25" s="187"/>
      <c r="AF25" s="188"/>
      <c r="AG25" s="188"/>
      <c r="AH25" s="188"/>
      <c r="AI25" s="188"/>
      <c r="AJ25" s="189"/>
      <c r="AK25" s="501">
        <f t="shared" si="8"/>
        <v>0</v>
      </c>
      <c r="AL25" s="499"/>
    </row>
    <row r="26" spans="1:38" ht="18" customHeight="1">
      <c r="A26" s="172">
        <f>VLOOKUP($B26,'ANEXO A ORÇAMENTO CONSOLIDADO'!$B:$M,'ANEXO A ORÇAMENTO CONSOLIDADO'!K$11,FALSE)</f>
        <v>20</v>
      </c>
      <c r="B26" s="173" t="str">
        <f>'ANEXO A ORÇAMENTO CONSOLIDADO'!B30</f>
        <v>4.3</v>
      </c>
      <c r="C26" s="173" t="str">
        <f>VLOOKUP($B26,'ANEXO A ORÇAMENTO CONSOLIDADO'!$B:$M,'ANEXO A ORÇAMENTO CONSOLIDADO'!C$11,FALSE)</f>
        <v>Comp 012</v>
      </c>
      <c r="D26" s="175" t="str">
        <f>VLOOKUP($B26,'ANEXO A ORÇAMENTO CONSOLIDADO'!$B:$M,'ANEXO A ORÇAMENTO CONSOLIDADO'!D$11,FALSE)</f>
        <v>PROJETO DE DRENAGEM E OBRAS DE ARTE CORRENTES - BÁSICO</v>
      </c>
      <c r="E26" s="176">
        <f>VLOOKUP($B26,'ANEXO A ORÇAMENTO CONSOLIDADO'!$B:$M,'ANEXO A ORÇAMENTO CONSOLIDADO'!H$11,FALSE)</f>
        <v>32602.57</v>
      </c>
      <c r="F26" s="177">
        <f t="shared" si="6"/>
        <v>3.7600000000000001E-2</v>
      </c>
      <c r="G26" s="183"/>
      <c r="H26" s="184"/>
      <c r="I26" s="185"/>
      <c r="J26" s="199"/>
      <c r="K26" s="199"/>
      <c r="L26" s="200"/>
      <c r="M26" s="183"/>
      <c r="N26" s="184"/>
      <c r="O26" s="185"/>
      <c r="P26" s="199"/>
      <c r="Q26" s="185"/>
      <c r="R26" s="186"/>
      <c r="S26" s="191"/>
      <c r="T26" s="199"/>
      <c r="U26" s="199"/>
      <c r="V26" s="199"/>
      <c r="W26" s="199"/>
      <c r="X26" s="200"/>
      <c r="Y26" s="768">
        <f t="shared" si="7"/>
        <v>32602.57</v>
      </c>
      <c r="Z26" s="769"/>
      <c r="AA26" s="769"/>
      <c r="AB26" s="769"/>
      <c r="AC26" s="769"/>
      <c r="AD26" s="770"/>
      <c r="AE26" s="187"/>
      <c r="AF26" s="188"/>
      <c r="AG26" s="188"/>
      <c r="AH26" s="188"/>
      <c r="AI26" s="188"/>
      <c r="AJ26" s="189"/>
      <c r="AK26" s="501">
        <f t="shared" si="8"/>
        <v>0</v>
      </c>
      <c r="AL26" s="499"/>
    </row>
    <row r="27" spans="1:38" ht="18" customHeight="1">
      <c r="A27" s="172">
        <f>VLOOKUP($B27,'ANEXO A ORÇAMENTO CONSOLIDADO'!$B:$M,'ANEXO A ORÇAMENTO CONSOLIDADO'!K$11,FALSE)</f>
        <v>20</v>
      </c>
      <c r="B27" s="173" t="str">
        <f>'ANEXO A ORÇAMENTO CONSOLIDADO'!B31</f>
        <v>4.4</v>
      </c>
      <c r="C27" s="174" t="str">
        <f>VLOOKUP($B27,'ANEXO A ORÇAMENTO CONSOLIDADO'!$B:$M,'ANEXO A ORÇAMENTO CONSOLIDADO'!C$11,FALSE)</f>
        <v>Comp 013</v>
      </c>
      <c r="D27" s="175" t="str">
        <f>VLOOKUP($B27,'ANEXO A ORÇAMENTO CONSOLIDADO'!$B:$M,'ANEXO A ORÇAMENTO CONSOLIDADO'!D$11,FALSE)</f>
        <v>PROJETO DE PAVIMENTAÇÃO - BÁSICO</v>
      </c>
      <c r="E27" s="176">
        <f>VLOOKUP($B27,'ANEXO A ORÇAMENTO CONSOLIDADO'!$B:$M,'ANEXO A ORÇAMENTO CONSOLIDADO'!H$11,FALSE)</f>
        <v>32602.57</v>
      </c>
      <c r="F27" s="177">
        <f t="shared" si="6"/>
        <v>3.7600000000000001E-2</v>
      </c>
      <c r="G27" s="183"/>
      <c r="H27" s="184"/>
      <c r="I27" s="185"/>
      <c r="J27" s="199"/>
      <c r="K27" s="199"/>
      <c r="L27" s="200"/>
      <c r="M27" s="183"/>
      <c r="N27" s="184"/>
      <c r="O27" s="185"/>
      <c r="P27" s="199"/>
      <c r="Q27" s="185"/>
      <c r="R27" s="186"/>
      <c r="S27" s="191"/>
      <c r="T27" s="199"/>
      <c r="U27" s="199"/>
      <c r="V27" s="199"/>
      <c r="W27" s="199"/>
      <c r="X27" s="200"/>
      <c r="Y27" s="768">
        <f t="shared" si="7"/>
        <v>32602.57</v>
      </c>
      <c r="Z27" s="769"/>
      <c r="AA27" s="769"/>
      <c r="AB27" s="769"/>
      <c r="AC27" s="769"/>
      <c r="AD27" s="770"/>
      <c r="AE27" s="187"/>
      <c r="AF27" s="188"/>
      <c r="AG27" s="188"/>
      <c r="AH27" s="188"/>
      <c r="AI27" s="188"/>
      <c r="AJ27" s="189"/>
      <c r="AK27" s="501">
        <f t="shared" si="8"/>
        <v>0</v>
      </c>
      <c r="AL27" s="499"/>
    </row>
    <row r="28" spans="1:38" ht="18" customHeight="1">
      <c r="A28" s="172">
        <f>VLOOKUP($B28,'ANEXO A ORÇAMENTO CONSOLIDADO'!$B:$M,'ANEXO A ORÇAMENTO CONSOLIDADO'!K$11,FALSE)</f>
        <v>20</v>
      </c>
      <c r="B28" s="173" t="str">
        <f>'ANEXO A ORÇAMENTO CONSOLIDADO'!B32</f>
        <v>4.5</v>
      </c>
      <c r="C28" s="173" t="str">
        <f>VLOOKUP($B28,'ANEXO A ORÇAMENTO CONSOLIDADO'!$B:$M,'ANEXO A ORÇAMENTO CONSOLIDADO'!C$11,FALSE)</f>
        <v>Comp 014</v>
      </c>
      <c r="D28" s="175" t="str">
        <f>VLOOKUP($B28,'ANEXO A ORÇAMENTO CONSOLIDADO'!$B:$M,'ANEXO A ORÇAMENTO CONSOLIDADO'!D$11,FALSE)</f>
        <v>PROJETO DE OBRAS DE ARTE ESPECIAIS - BÁSICO</v>
      </c>
      <c r="E28" s="176">
        <f>VLOOKUP($B28,'ANEXO A ORÇAMENTO CONSOLIDADO'!$B:$M,'ANEXO A ORÇAMENTO CONSOLIDADO'!H$11,FALSE)</f>
        <v>32273.91</v>
      </c>
      <c r="F28" s="177">
        <f t="shared" si="6"/>
        <v>3.7199999999999997E-2</v>
      </c>
      <c r="G28" s="183"/>
      <c r="H28" s="184"/>
      <c r="I28" s="185"/>
      <c r="J28" s="199"/>
      <c r="K28" s="199"/>
      <c r="L28" s="200"/>
      <c r="M28" s="183"/>
      <c r="N28" s="184"/>
      <c r="O28" s="185"/>
      <c r="P28" s="199"/>
      <c r="Q28" s="185"/>
      <c r="R28" s="186"/>
      <c r="S28" s="191"/>
      <c r="T28" s="199"/>
      <c r="U28" s="199"/>
      <c r="V28" s="199"/>
      <c r="W28" s="199"/>
      <c r="X28" s="200"/>
      <c r="Y28" s="768">
        <f t="shared" si="7"/>
        <v>32273.91</v>
      </c>
      <c r="Z28" s="769"/>
      <c r="AA28" s="769"/>
      <c r="AB28" s="769"/>
      <c r="AC28" s="769"/>
      <c r="AD28" s="770"/>
      <c r="AE28" s="187"/>
      <c r="AF28" s="188"/>
      <c r="AG28" s="188"/>
      <c r="AH28" s="188"/>
      <c r="AI28" s="188"/>
      <c r="AJ28" s="189"/>
      <c r="AK28" s="501">
        <f t="shared" si="8"/>
        <v>0</v>
      </c>
      <c r="AL28" s="499"/>
    </row>
    <row r="29" spans="1:38" ht="18" customHeight="1">
      <c r="A29" s="172">
        <f>VLOOKUP($B29,'ANEXO A ORÇAMENTO CONSOLIDADO'!$B:$M,'ANEXO A ORÇAMENTO CONSOLIDADO'!K$11,FALSE)</f>
        <v>20</v>
      </c>
      <c r="B29" s="173" t="str">
        <f>'ANEXO A ORÇAMENTO CONSOLIDADO'!B33</f>
        <v>4.6</v>
      </c>
      <c r="C29" s="173" t="str">
        <f>VLOOKUP($B29,'ANEXO A ORÇAMENTO CONSOLIDADO'!$B:$M,'ANEXO A ORÇAMENTO CONSOLIDADO'!C$11,FALSE)</f>
        <v>Comp 015</v>
      </c>
      <c r="D29" s="175" t="str">
        <f>VLOOKUP($B29,'ANEXO A ORÇAMENTO CONSOLIDADO'!$B:$M,'ANEXO A ORÇAMENTO CONSOLIDADO'!D$11,FALSE)</f>
        <v>PROJETO DE INTERSEÇÕES, RETORNOS E ACESSOS - BÁSICO</v>
      </c>
      <c r="E29" s="176">
        <f>VLOOKUP($B29,'ANEXO A ORÇAMENTO CONSOLIDADO'!$B:$M,'ANEXO A ORÇAMENTO CONSOLIDADO'!H$11,FALSE)</f>
        <v>31944.26</v>
      </c>
      <c r="F29" s="177">
        <f t="shared" si="6"/>
        <v>3.6900000000000002E-2</v>
      </c>
      <c r="G29" s="183"/>
      <c r="H29" s="184"/>
      <c r="I29" s="185"/>
      <c r="J29" s="199"/>
      <c r="K29" s="199"/>
      <c r="L29" s="200"/>
      <c r="M29" s="183"/>
      <c r="N29" s="184"/>
      <c r="O29" s="185"/>
      <c r="P29" s="199"/>
      <c r="Q29" s="185"/>
      <c r="R29" s="186"/>
      <c r="S29" s="191"/>
      <c r="T29" s="199"/>
      <c r="U29" s="199"/>
      <c r="V29" s="199"/>
      <c r="W29" s="199"/>
      <c r="X29" s="200"/>
      <c r="Y29" s="768">
        <f t="shared" si="7"/>
        <v>31944.26</v>
      </c>
      <c r="Z29" s="769"/>
      <c r="AA29" s="769"/>
      <c r="AB29" s="769"/>
      <c r="AC29" s="769"/>
      <c r="AD29" s="770"/>
      <c r="AE29" s="187"/>
      <c r="AF29" s="188"/>
      <c r="AG29" s="188"/>
      <c r="AH29" s="188"/>
      <c r="AI29" s="188"/>
      <c r="AJ29" s="189"/>
      <c r="AK29" s="501">
        <f t="shared" si="8"/>
        <v>0</v>
      </c>
      <c r="AL29" s="499"/>
    </row>
    <row r="30" spans="1:38" ht="18" customHeight="1">
      <c r="A30" s="172">
        <f>VLOOKUP($B30,'ANEXO A ORÇAMENTO CONSOLIDADO'!$B:$M,'ANEXO A ORÇAMENTO CONSOLIDADO'!K$11,FALSE)</f>
        <v>15</v>
      </c>
      <c r="B30" s="173" t="str">
        <f>'ANEXO A ORÇAMENTO CONSOLIDADO'!B34</f>
        <v>4.7</v>
      </c>
      <c r="C30" s="173" t="str">
        <f>VLOOKUP($B30,'ANEXO A ORÇAMENTO CONSOLIDADO'!$B:$M,'ANEXO A ORÇAMENTO CONSOLIDADO'!C$11,FALSE)</f>
        <v>Comp 016</v>
      </c>
      <c r="D30" s="175" t="str">
        <f>VLOOKUP($B30,'ANEXO A ORÇAMENTO CONSOLIDADO'!$B:$M,'ANEXO A ORÇAMENTO CONSOLIDADO'!D$11,FALSE)</f>
        <v>PROJETO DE SINALIZAÇÃO E SEGURANÇA VIÁRIA - BÁSICO</v>
      </c>
      <c r="E30" s="176">
        <f>VLOOKUP($B30,'ANEXO A ORÇAMENTO CONSOLIDADO'!$B:$M,'ANEXO A ORÇAMENTO CONSOLIDADO'!H$11,FALSE)</f>
        <v>23710.53</v>
      </c>
      <c r="F30" s="177">
        <f t="shared" si="6"/>
        <v>2.7400000000000001E-2</v>
      </c>
      <c r="G30" s="183"/>
      <c r="H30" s="184"/>
      <c r="I30" s="185"/>
      <c r="J30" s="199"/>
      <c r="K30" s="199"/>
      <c r="L30" s="200"/>
      <c r="M30" s="183"/>
      <c r="N30" s="184"/>
      <c r="O30" s="185"/>
      <c r="P30" s="199"/>
      <c r="Q30" s="185"/>
      <c r="R30" s="186"/>
      <c r="S30" s="191"/>
      <c r="T30" s="199"/>
      <c r="U30" s="199"/>
      <c r="V30" s="199"/>
      <c r="W30" s="199"/>
      <c r="X30" s="200"/>
      <c r="Y30" s="768">
        <f t="shared" si="7"/>
        <v>23710.53</v>
      </c>
      <c r="Z30" s="769"/>
      <c r="AA30" s="769"/>
      <c r="AB30" s="769"/>
      <c r="AC30" s="769"/>
      <c r="AD30" s="770"/>
      <c r="AE30" s="187"/>
      <c r="AF30" s="188"/>
      <c r="AG30" s="188"/>
      <c r="AH30" s="188"/>
      <c r="AI30" s="188"/>
      <c r="AJ30" s="189"/>
      <c r="AK30" s="501">
        <f t="shared" si="8"/>
        <v>0</v>
      </c>
      <c r="AL30" s="499"/>
    </row>
    <row r="31" spans="1:38" ht="18" customHeight="1">
      <c r="A31" s="172">
        <f>VLOOKUP($B31,'ANEXO A ORÇAMENTO CONSOLIDADO'!$B:$M,'ANEXO A ORÇAMENTO CONSOLIDADO'!K$11,FALSE)</f>
        <v>15</v>
      </c>
      <c r="B31" s="173" t="str">
        <f>'ANEXO A ORÇAMENTO CONSOLIDADO'!B35</f>
        <v>4.8</v>
      </c>
      <c r="C31" s="173" t="str">
        <f>VLOOKUP($B31,'ANEXO A ORÇAMENTO CONSOLIDADO'!$B:$M,'ANEXO A ORÇAMENTO CONSOLIDADO'!C$11,FALSE)</f>
        <v>Comp 017</v>
      </c>
      <c r="D31" s="175" t="str">
        <f>VLOOKUP($B31,'ANEXO A ORÇAMENTO CONSOLIDADO'!$B:$M,'ANEXO A ORÇAMENTO CONSOLIDADO'!D$11,FALSE)</f>
        <v>PROJETO DE OBRAS COMPLEMENTARES - BÁSICO</v>
      </c>
      <c r="E31" s="176">
        <f>VLOOKUP($B31,'ANEXO A ORÇAMENTO CONSOLIDADO'!$B:$M,'ANEXO A ORÇAMENTO CONSOLIDADO'!H$11,FALSE)</f>
        <v>23710.53</v>
      </c>
      <c r="F31" s="177">
        <f t="shared" si="6"/>
        <v>2.7400000000000001E-2</v>
      </c>
      <c r="G31" s="183"/>
      <c r="H31" s="184"/>
      <c r="I31" s="185"/>
      <c r="J31" s="199"/>
      <c r="K31" s="199"/>
      <c r="L31" s="200"/>
      <c r="M31" s="183"/>
      <c r="N31" s="184"/>
      <c r="O31" s="185"/>
      <c r="P31" s="199"/>
      <c r="Q31" s="185"/>
      <c r="R31" s="186"/>
      <c r="S31" s="191"/>
      <c r="T31" s="199"/>
      <c r="U31" s="199"/>
      <c r="V31" s="199"/>
      <c r="W31" s="199"/>
      <c r="X31" s="200"/>
      <c r="Y31" s="768">
        <f t="shared" si="7"/>
        <v>23710.53</v>
      </c>
      <c r="Z31" s="769"/>
      <c r="AA31" s="769"/>
      <c r="AB31" s="769"/>
      <c r="AC31" s="769"/>
      <c r="AD31" s="770"/>
      <c r="AE31" s="187"/>
      <c r="AF31" s="188"/>
      <c r="AG31" s="188"/>
      <c r="AH31" s="188"/>
      <c r="AI31" s="188"/>
      <c r="AJ31" s="189"/>
      <c r="AK31" s="501">
        <f t="shared" si="8"/>
        <v>0</v>
      </c>
      <c r="AL31" s="499"/>
    </row>
    <row r="32" spans="1:38" ht="18" customHeight="1">
      <c r="A32" s="172">
        <f>VLOOKUP($B32,'ANEXO A ORÇAMENTO CONSOLIDADO'!$B:$M,'ANEXO A ORÇAMENTO CONSOLIDADO'!K$11,FALSE)</f>
        <v>20</v>
      </c>
      <c r="B32" s="173" t="str">
        <f>'ANEXO A ORÇAMENTO CONSOLIDADO'!B36</f>
        <v>4.9</v>
      </c>
      <c r="C32" s="173" t="str">
        <f>VLOOKUP($B32,'ANEXO A ORÇAMENTO CONSOLIDADO'!$B:$M,'ANEXO A ORÇAMENTO CONSOLIDADO'!C$11,FALSE)</f>
        <v>Comp 020</v>
      </c>
      <c r="D32" s="175" t="str">
        <f>VLOOKUP($B32,'ANEXO A ORÇAMENTO CONSOLIDADO'!$B:$M,'ANEXO A ORÇAMENTO CONSOLIDADO'!D$11,FALSE)</f>
        <v>PROJETO DE DESAPROPRIAÇÃO</v>
      </c>
      <c r="E32" s="176">
        <f>VLOOKUP($B32,'ANEXO A ORÇAMENTO CONSOLIDADO'!$B:$M,'ANEXO A ORÇAMENTO CONSOLIDADO'!H$11,FALSE)</f>
        <v>36706.94</v>
      </c>
      <c r="F32" s="177">
        <f t="shared" si="6"/>
        <v>4.2299999999999997E-2</v>
      </c>
      <c r="G32" s="183"/>
      <c r="H32" s="184"/>
      <c r="I32" s="185"/>
      <c r="J32" s="199"/>
      <c r="K32" s="199"/>
      <c r="L32" s="200"/>
      <c r="M32" s="183"/>
      <c r="N32" s="184"/>
      <c r="O32" s="185"/>
      <c r="P32" s="199"/>
      <c r="Q32" s="185"/>
      <c r="R32" s="186"/>
      <c r="S32" s="191"/>
      <c r="T32" s="199"/>
      <c r="U32" s="199"/>
      <c r="V32" s="199"/>
      <c r="W32" s="199"/>
      <c r="X32" s="200"/>
      <c r="Y32" s="768">
        <f t="shared" ref="Y32" si="9">E32</f>
        <v>36706.94</v>
      </c>
      <c r="Z32" s="769"/>
      <c r="AA32" s="769"/>
      <c r="AB32" s="769"/>
      <c r="AC32" s="769"/>
      <c r="AD32" s="770"/>
      <c r="AE32" s="187"/>
      <c r="AF32" s="188"/>
      <c r="AG32" s="188"/>
      <c r="AH32" s="188"/>
      <c r="AI32" s="188"/>
      <c r="AJ32" s="189"/>
      <c r="AK32" s="501">
        <f t="shared" ref="AK32" si="10">E32-SUM(G32:AJ32)</f>
        <v>0</v>
      </c>
      <c r="AL32" s="499"/>
    </row>
    <row r="33" spans="1:39" ht="18" customHeight="1">
      <c r="A33" s="172">
        <f>VLOOKUP($B33,'ANEXO A ORÇAMENTO CONSOLIDADO'!$B:$M,'ANEXO A ORÇAMENTO CONSOLIDADO'!K$11,FALSE)</f>
        <v>15</v>
      </c>
      <c r="B33" s="173" t="str">
        <f>'ANEXO A ORÇAMENTO CONSOLIDADO'!B37</f>
        <v>4.10</v>
      </c>
      <c r="C33" s="173" t="str">
        <f>VLOOKUP($B33,'ANEXO A ORÇAMENTO CONSOLIDADO'!$B:$M,'ANEXO A ORÇAMENTO CONSOLIDADO'!C$11,FALSE)</f>
        <v>Comp 021</v>
      </c>
      <c r="D33" s="175" t="str">
        <f>VLOOKUP($B33,'ANEXO A ORÇAMENTO CONSOLIDADO'!$B:$M,'ANEXO A ORÇAMENTO CONSOLIDADO'!D$11,FALSE)</f>
        <v>PROJETO DO COMPONENTE AMBIENTAL - BÁSICO</v>
      </c>
      <c r="E33" s="176">
        <f>VLOOKUP($B33,'ANEXO A ORÇAMENTO CONSOLIDADO'!$B:$M,'ANEXO A ORÇAMENTO CONSOLIDADO'!H$11,FALSE)</f>
        <v>25222.13</v>
      </c>
      <c r="F33" s="177">
        <f t="shared" si="6"/>
        <v>2.9100000000000001E-2</v>
      </c>
      <c r="G33" s="183"/>
      <c r="H33" s="184"/>
      <c r="I33" s="185"/>
      <c r="J33" s="199"/>
      <c r="K33" s="199"/>
      <c r="L33" s="200"/>
      <c r="M33" s="183"/>
      <c r="N33" s="184"/>
      <c r="O33" s="185"/>
      <c r="P33" s="199"/>
      <c r="Q33" s="185"/>
      <c r="R33" s="186"/>
      <c r="S33" s="191"/>
      <c r="T33" s="199"/>
      <c r="U33" s="199"/>
      <c r="V33" s="199"/>
      <c r="W33" s="199"/>
      <c r="X33" s="200"/>
      <c r="Y33" s="768">
        <f t="shared" si="7"/>
        <v>25222.13</v>
      </c>
      <c r="Z33" s="769"/>
      <c r="AA33" s="769"/>
      <c r="AB33" s="769"/>
      <c r="AC33" s="769"/>
      <c r="AD33" s="770"/>
      <c r="AE33" s="187"/>
      <c r="AF33" s="188"/>
      <c r="AG33" s="188"/>
      <c r="AH33" s="188"/>
      <c r="AI33" s="188"/>
      <c r="AJ33" s="189"/>
      <c r="AK33" s="501">
        <f t="shared" si="8"/>
        <v>0</v>
      </c>
      <c r="AL33" s="499"/>
    </row>
    <row r="34" spans="1:39" ht="29.25" customHeight="1">
      <c r="A34" s="172">
        <f>VLOOKUP($B34,'ANEXO A ORÇAMENTO CONSOLIDADO'!$B:$M,'ANEXO A ORÇAMENTO CONSOLIDADO'!K$11,FALSE)</f>
        <v>15</v>
      </c>
      <c r="B34" s="173" t="str">
        <f>'ANEXO A ORÇAMENTO CONSOLIDADO'!B38</f>
        <v>4.11</v>
      </c>
      <c r="C34" s="173" t="str">
        <f>VLOOKUP($B34,'ANEXO A ORÇAMENTO CONSOLIDADO'!$B:$M,'ANEXO A ORÇAMENTO CONSOLIDADO'!C$11,FALSE)</f>
        <v>Comp 022</v>
      </c>
      <c r="D34" s="175" t="str">
        <f>VLOOKUP($B34,'ANEXO A ORÇAMENTO CONSOLIDADO'!$B:$M,'ANEXO A ORÇAMENTO CONSOLIDADO'!D$11,FALSE)</f>
        <v>PROJETO DE REMANEJAMENTO OU PROTEÇÃO DE SERVIÇOS DE UTILIDADES PÚBLICA - INTERFERÊNCIAS - BÁSICO</v>
      </c>
      <c r="E34" s="176">
        <f>VLOOKUP($B34,'ANEXO A ORÇAMENTO CONSOLIDADO'!$B:$M,'ANEXO A ORÇAMENTO CONSOLIDADO'!H$11,FALSE)</f>
        <v>24368.81</v>
      </c>
      <c r="F34" s="177">
        <f t="shared" si="6"/>
        <v>2.81E-2</v>
      </c>
      <c r="G34" s="191"/>
      <c r="H34" s="199"/>
      <c r="I34" s="199"/>
      <c r="J34" s="199"/>
      <c r="K34" s="199"/>
      <c r="L34" s="200"/>
      <c r="M34" s="191"/>
      <c r="N34" s="199"/>
      <c r="O34" s="199"/>
      <c r="P34" s="199"/>
      <c r="Q34" s="185"/>
      <c r="R34" s="186"/>
      <c r="S34" s="191"/>
      <c r="T34" s="199"/>
      <c r="U34" s="199"/>
      <c r="V34" s="199"/>
      <c r="W34" s="199"/>
      <c r="X34" s="200"/>
      <c r="Y34" s="768">
        <f t="shared" si="7"/>
        <v>24368.81</v>
      </c>
      <c r="Z34" s="769"/>
      <c r="AA34" s="769"/>
      <c r="AB34" s="769"/>
      <c r="AC34" s="769"/>
      <c r="AD34" s="770"/>
      <c r="AE34" s="187"/>
      <c r="AF34" s="188"/>
      <c r="AG34" s="188"/>
      <c r="AH34" s="188"/>
      <c r="AI34" s="188"/>
      <c r="AJ34" s="189"/>
      <c r="AK34" s="501">
        <f t="shared" si="8"/>
        <v>0</v>
      </c>
      <c r="AL34" s="499"/>
    </row>
    <row r="35" spans="1:39" ht="18" customHeight="1">
      <c r="A35" s="172">
        <f>VLOOKUP($B35,'ANEXO A ORÇAMENTO CONSOLIDADO'!$B:$M,'ANEXO A ORÇAMENTO CONSOLIDADO'!K$11,FALSE)</f>
        <v>20</v>
      </c>
      <c r="B35" s="173" t="str">
        <f>'ANEXO A ORÇAMENTO CONSOLIDADO'!B39</f>
        <v>4.12</v>
      </c>
      <c r="C35" s="173" t="str">
        <f>VLOOKUP($B35,'ANEXO A ORÇAMENTO CONSOLIDADO'!$B:$M,'ANEXO A ORÇAMENTO CONSOLIDADO'!C$11,FALSE)</f>
        <v>Comp 023</v>
      </c>
      <c r="D35" s="175" t="str">
        <f>VLOOKUP($B35,'ANEXO A ORÇAMENTO CONSOLIDADO'!$B:$M,'ANEXO A ORÇAMENTO CONSOLIDADO'!D$11,FALSE)</f>
        <v>ORÇAMENTO E PLANO DE EXECUÇÃO DA OBRA - BÁSICO</v>
      </c>
      <c r="E35" s="176">
        <f>VLOOKUP($B35,'ANEXO A ORÇAMENTO CONSOLIDADO'!$B:$M,'ANEXO A ORÇAMENTO CONSOLIDADO'!H$11,FALSE)</f>
        <v>32352.46</v>
      </c>
      <c r="F35" s="177">
        <f t="shared" si="6"/>
        <v>3.73E-2</v>
      </c>
      <c r="G35" s="191"/>
      <c r="H35" s="199"/>
      <c r="I35" s="199"/>
      <c r="J35" s="199"/>
      <c r="K35" s="199"/>
      <c r="L35" s="200"/>
      <c r="M35" s="191"/>
      <c r="N35" s="199"/>
      <c r="O35" s="199"/>
      <c r="P35" s="199"/>
      <c r="Q35" s="185"/>
      <c r="R35" s="186"/>
      <c r="S35" s="191"/>
      <c r="T35" s="199"/>
      <c r="U35" s="199"/>
      <c r="V35" s="199"/>
      <c r="W35" s="199"/>
      <c r="X35" s="200"/>
      <c r="Y35" s="768">
        <f t="shared" si="7"/>
        <v>32352.46</v>
      </c>
      <c r="Z35" s="769"/>
      <c r="AA35" s="769"/>
      <c r="AB35" s="769"/>
      <c r="AC35" s="769"/>
      <c r="AD35" s="770"/>
      <c r="AE35" s="187"/>
      <c r="AF35" s="188"/>
      <c r="AG35" s="188"/>
      <c r="AH35" s="188"/>
      <c r="AI35" s="188"/>
      <c r="AJ35" s="189"/>
      <c r="AK35" s="501">
        <f t="shared" si="8"/>
        <v>0</v>
      </c>
      <c r="AL35" s="499"/>
    </row>
    <row r="36" spans="1:39" ht="18" customHeight="1">
      <c r="B36" s="173"/>
      <c r="C36" s="173"/>
      <c r="D36" s="181"/>
      <c r="E36" s="182"/>
      <c r="F36" s="182"/>
      <c r="G36" s="183"/>
      <c r="H36" s="184"/>
      <c r="I36" s="185"/>
      <c r="J36" s="185"/>
      <c r="K36" s="185"/>
      <c r="L36" s="186"/>
      <c r="M36" s="183"/>
      <c r="N36" s="184"/>
      <c r="O36" s="185"/>
      <c r="P36" s="185"/>
      <c r="Q36" s="185"/>
      <c r="R36" s="186"/>
      <c r="S36" s="183"/>
      <c r="T36" s="184"/>
      <c r="U36" s="185"/>
      <c r="V36" s="185"/>
      <c r="W36" s="185"/>
      <c r="X36" s="186"/>
      <c r="Y36" s="183"/>
      <c r="Z36" s="184"/>
      <c r="AA36" s="185"/>
      <c r="AB36" s="185"/>
      <c r="AC36" s="185"/>
      <c r="AD36" s="186"/>
      <c r="AE36" s="187"/>
      <c r="AF36" s="188"/>
      <c r="AG36" s="188"/>
      <c r="AH36" s="188"/>
      <c r="AI36" s="188"/>
      <c r="AJ36" s="189"/>
    </row>
    <row r="37" spans="1:39" ht="18" customHeight="1">
      <c r="A37" s="202"/>
      <c r="B37" s="162" t="str">
        <f>'ANEXO A ORÇAMENTO CONSOLIDADO'!B41</f>
        <v>5.0</v>
      </c>
      <c r="C37" s="162" t="str">
        <f>VLOOKUP($B37,'ANEXO A ORÇAMENTO CONSOLIDADO'!$B:$H,'ANEXO A ORÇAMENTO CONSOLIDADO'!C$11,FALSE)</f>
        <v>PRODUTO 5</v>
      </c>
      <c r="D37" s="163" t="str">
        <f>VLOOKUP($B37,'ANEXO A ORÇAMENTO CONSOLIDADO'!$B:$H,'ANEXO A ORÇAMENTO CONSOLIDADO'!D$11,FALSE)</f>
        <v>PROJETO EXECUTIVO DE ENGENHARIA</v>
      </c>
      <c r="E37" s="164">
        <f>SUM(E38:E48)</f>
        <v>143374.93</v>
      </c>
      <c r="F37" s="165">
        <f t="shared" ref="F37:F48" si="11">ROUND(E37/$E$50,4)</f>
        <v>0.16539999999999999</v>
      </c>
      <c r="G37" s="166"/>
      <c r="H37" s="167"/>
      <c r="I37" s="167"/>
      <c r="J37" s="167"/>
      <c r="K37" s="167"/>
      <c r="L37" s="168"/>
      <c r="M37" s="169"/>
      <c r="N37" s="167"/>
      <c r="O37" s="167"/>
      <c r="P37" s="167"/>
      <c r="Q37" s="167"/>
      <c r="R37" s="168"/>
      <c r="S37" s="166"/>
      <c r="T37" s="167"/>
      <c r="U37" s="167"/>
      <c r="V37" s="167"/>
      <c r="W37" s="167"/>
      <c r="X37" s="168"/>
      <c r="Y37" s="169"/>
      <c r="Z37" s="167"/>
      <c r="AA37" s="167"/>
      <c r="AB37" s="167"/>
      <c r="AC37" s="167"/>
      <c r="AD37" s="168"/>
      <c r="AE37" s="169"/>
      <c r="AF37" s="170"/>
      <c r="AG37" s="170"/>
      <c r="AH37" s="170"/>
      <c r="AI37" s="170"/>
      <c r="AJ37" s="171"/>
      <c r="AK37" s="500"/>
    </row>
    <row r="38" spans="1:39" ht="18" customHeight="1">
      <c r="A38" s="172">
        <f>VLOOKUP($B38,'ANEXO A ORÇAMENTO CONSOLIDADO'!$B:$M,'ANEXO A ORÇAMENTO CONSOLIDADO'!K$11,FALSE)</f>
        <v>10</v>
      </c>
      <c r="B38" s="173" t="str">
        <f>'ANEXO A ORÇAMENTO CONSOLIDADO'!B42</f>
        <v>5.1</v>
      </c>
      <c r="C38" s="173" t="str">
        <f>VLOOKUP($B38,'ANEXO A ORÇAMENTO CONSOLIDADO'!$B:$M,'ANEXO A ORÇAMENTO CONSOLIDADO'!C$11,FALSE)</f>
        <v>Comp 025</v>
      </c>
      <c r="D38" s="175" t="str">
        <f>VLOOKUP($B38,'ANEXO A ORÇAMENTO CONSOLIDADO'!$B:$M,'ANEXO A ORÇAMENTO CONSOLIDADO'!D$11,FALSE)</f>
        <v>PROJETO GEOMÉTRICO - EXECUTIVO</v>
      </c>
      <c r="E38" s="176">
        <f>VLOOKUP($B38,'ANEXO A ORÇAMENTO CONSOLIDADO'!$B:$M,'ANEXO A ORÇAMENTO CONSOLIDADO'!H$11,FALSE)</f>
        <v>15805.44</v>
      </c>
      <c r="F38" s="177">
        <f t="shared" si="11"/>
        <v>1.8200000000000001E-2</v>
      </c>
      <c r="G38" s="183"/>
      <c r="H38" s="184"/>
      <c r="I38" s="185"/>
      <c r="J38" s="185"/>
      <c r="K38" s="185"/>
      <c r="L38" s="186"/>
      <c r="M38" s="187"/>
      <c r="N38" s="185"/>
      <c r="O38" s="185"/>
      <c r="P38" s="185"/>
      <c r="Q38" s="185"/>
      <c r="R38" s="186"/>
      <c r="S38" s="187"/>
      <c r="T38" s="188"/>
      <c r="U38" s="188"/>
      <c r="V38" s="188"/>
      <c r="W38" s="188"/>
      <c r="X38" s="189"/>
      <c r="Y38" s="187"/>
      <c r="Z38" s="188"/>
      <c r="AA38" s="188"/>
      <c r="AB38" s="188"/>
      <c r="AC38" s="188"/>
      <c r="AD38" s="189"/>
      <c r="AE38" s="765">
        <f t="shared" ref="AE38:AE48" si="12">E38</f>
        <v>15805.44</v>
      </c>
      <c r="AF38" s="766"/>
      <c r="AG38" s="766"/>
      <c r="AH38" s="766"/>
      <c r="AI38" s="766"/>
      <c r="AJ38" s="767"/>
      <c r="AK38" s="501">
        <f t="shared" ref="AK38:AK48" si="13">E38-SUM(G38:AJ38)</f>
        <v>0</v>
      </c>
      <c r="AL38" s="499"/>
      <c r="AM38" s="143"/>
    </row>
    <row r="39" spans="1:39" ht="27.75" customHeight="1">
      <c r="A39" s="172">
        <f>VLOOKUP($B39,'ANEXO A ORÇAMENTO CONSOLIDADO'!$B:$M,'ANEXO A ORÇAMENTO CONSOLIDADO'!K$11,FALSE)</f>
        <v>10</v>
      </c>
      <c r="B39" s="173" t="str">
        <f>'ANEXO A ORÇAMENTO CONSOLIDADO'!B43</f>
        <v>5.2</v>
      </c>
      <c r="C39" s="173" t="str">
        <f>VLOOKUP($B39,'ANEXO A ORÇAMENTO CONSOLIDADO'!$B:$M,'ANEXO A ORÇAMENTO CONSOLIDADO'!C$11,FALSE)</f>
        <v>Comp 026</v>
      </c>
      <c r="D39" s="175" t="str">
        <f>VLOOKUP($B39,'ANEXO A ORÇAMENTO CONSOLIDADO'!$B:$M,'ANEXO A ORÇAMENTO CONSOLIDADO'!D$11,FALSE)</f>
        <v>PROJETO DE TERRAPLENAGEM, CONTROLE DE EROSÕES E ESTABILIZAÇÃO DE TALUDES - EXECUTIVO</v>
      </c>
      <c r="E39" s="176">
        <f>VLOOKUP($B39,'ANEXO A ORÇAMENTO CONSOLIDADO'!$B:$M,'ANEXO A ORÇAMENTO CONSOLIDADO'!H$11,FALSE)</f>
        <v>13191.2</v>
      </c>
      <c r="F39" s="177">
        <f t="shared" si="11"/>
        <v>1.52E-2</v>
      </c>
      <c r="G39" s="183"/>
      <c r="H39" s="184"/>
      <c r="I39" s="185"/>
      <c r="J39" s="185"/>
      <c r="K39" s="185"/>
      <c r="L39" s="186"/>
      <c r="M39" s="187"/>
      <c r="N39" s="185"/>
      <c r="O39" s="185"/>
      <c r="P39" s="185"/>
      <c r="Q39" s="185"/>
      <c r="R39" s="186"/>
      <c r="S39" s="187"/>
      <c r="T39" s="188"/>
      <c r="U39" s="188"/>
      <c r="V39" s="188"/>
      <c r="W39" s="188"/>
      <c r="X39" s="189"/>
      <c r="Y39" s="187"/>
      <c r="Z39" s="188"/>
      <c r="AA39" s="188"/>
      <c r="AB39" s="188"/>
      <c r="AC39" s="188"/>
      <c r="AD39" s="189"/>
      <c r="AE39" s="765">
        <f t="shared" si="12"/>
        <v>13191.2</v>
      </c>
      <c r="AF39" s="766"/>
      <c r="AG39" s="766"/>
      <c r="AH39" s="766"/>
      <c r="AI39" s="766"/>
      <c r="AJ39" s="767"/>
      <c r="AK39" s="501">
        <f t="shared" si="13"/>
        <v>0</v>
      </c>
      <c r="AL39" s="499"/>
      <c r="AM39" s="143"/>
    </row>
    <row r="40" spans="1:39" ht="26.25" customHeight="1">
      <c r="A40" s="172">
        <f>VLOOKUP($B40,'ANEXO A ORÇAMENTO CONSOLIDADO'!$B:$M,'ANEXO A ORÇAMENTO CONSOLIDADO'!K$11,FALSE)</f>
        <v>10</v>
      </c>
      <c r="B40" s="173" t="str">
        <f>'ANEXO A ORÇAMENTO CONSOLIDADO'!B44</f>
        <v>5.3</v>
      </c>
      <c r="C40" s="173" t="str">
        <f>VLOOKUP($B40,'ANEXO A ORÇAMENTO CONSOLIDADO'!$B:$M,'ANEXO A ORÇAMENTO CONSOLIDADO'!C$11,FALSE)</f>
        <v>Comp 027</v>
      </c>
      <c r="D40" s="175" t="str">
        <f>VLOOKUP($B40,'ANEXO A ORÇAMENTO CONSOLIDADO'!$B:$M,'ANEXO A ORÇAMENTO CONSOLIDADO'!D$11,FALSE)</f>
        <v>PROJETO DE DRENAGEM  E OBRAS DE ARTE CORRENTES - EXECUTIVO</v>
      </c>
      <c r="E40" s="176">
        <f>VLOOKUP($B40,'ANEXO A ORÇAMENTO CONSOLIDADO'!$B:$M,'ANEXO A ORÇAMENTO CONSOLIDADO'!H$11,FALSE)</f>
        <v>15805.44</v>
      </c>
      <c r="F40" s="177">
        <f t="shared" si="11"/>
        <v>1.8200000000000001E-2</v>
      </c>
      <c r="G40" s="183"/>
      <c r="H40" s="184"/>
      <c r="I40" s="185"/>
      <c r="J40" s="185"/>
      <c r="K40" s="185"/>
      <c r="L40" s="186"/>
      <c r="M40" s="187"/>
      <c r="N40" s="185"/>
      <c r="O40" s="185"/>
      <c r="P40" s="185"/>
      <c r="Q40" s="185"/>
      <c r="R40" s="186"/>
      <c r="S40" s="187"/>
      <c r="T40" s="188"/>
      <c r="U40" s="188"/>
      <c r="V40" s="188"/>
      <c r="W40" s="188"/>
      <c r="X40" s="189"/>
      <c r="Y40" s="187"/>
      <c r="Z40" s="188"/>
      <c r="AA40" s="188"/>
      <c r="AB40" s="188"/>
      <c r="AC40" s="188"/>
      <c r="AD40" s="189"/>
      <c r="AE40" s="765">
        <f t="shared" si="12"/>
        <v>15805.44</v>
      </c>
      <c r="AF40" s="766"/>
      <c r="AG40" s="766"/>
      <c r="AH40" s="766"/>
      <c r="AI40" s="766"/>
      <c r="AJ40" s="767"/>
      <c r="AK40" s="501">
        <f t="shared" si="13"/>
        <v>0</v>
      </c>
      <c r="AL40" s="499"/>
      <c r="AM40" s="143"/>
    </row>
    <row r="41" spans="1:39" ht="18" customHeight="1">
      <c r="A41" s="172">
        <f>VLOOKUP($B41,'ANEXO A ORÇAMENTO CONSOLIDADO'!$B:$M,'ANEXO A ORÇAMENTO CONSOLIDADO'!K$11,FALSE)</f>
        <v>10</v>
      </c>
      <c r="B41" s="173" t="str">
        <f>'ANEXO A ORÇAMENTO CONSOLIDADO'!B45</f>
        <v>5.4</v>
      </c>
      <c r="C41" s="173" t="str">
        <f>VLOOKUP($B41,'ANEXO A ORÇAMENTO CONSOLIDADO'!$B:$M,'ANEXO A ORÇAMENTO CONSOLIDADO'!C$11,FALSE)</f>
        <v>Comp 028</v>
      </c>
      <c r="D41" s="175" t="str">
        <f>VLOOKUP($B41,'ANEXO A ORÇAMENTO CONSOLIDADO'!$B:$M,'ANEXO A ORÇAMENTO CONSOLIDADO'!D$11,FALSE)</f>
        <v>PROJETO DE PAVIMENTAÇÃO - EXECUTIVO</v>
      </c>
      <c r="E41" s="176">
        <f>VLOOKUP($B41,'ANEXO A ORÇAMENTO CONSOLIDADO'!$B:$M,'ANEXO A ORÇAMENTO CONSOLIDADO'!H$11,FALSE)</f>
        <v>13191.2</v>
      </c>
      <c r="F41" s="177">
        <f t="shared" si="11"/>
        <v>1.52E-2</v>
      </c>
      <c r="G41" s="183"/>
      <c r="H41" s="184"/>
      <c r="I41" s="185"/>
      <c r="J41" s="185"/>
      <c r="K41" s="185"/>
      <c r="L41" s="186"/>
      <c r="M41" s="187"/>
      <c r="N41" s="185"/>
      <c r="O41" s="185"/>
      <c r="P41" s="185"/>
      <c r="Q41" s="185"/>
      <c r="R41" s="186"/>
      <c r="S41" s="187"/>
      <c r="T41" s="188"/>
      <c r="U41" s="188"/>
      <c r="V41" s="188"/>
      <c r="W41" s="188"/>
      <c r="X41" s="189"/>
      <c r="Y41" s="187"/>
      <c r="Z41" s="188"/>
      <c r="AA41" s="188"/>
      <c r="AB41" s="188"/>
      <c r="AC41" s="188"/>
      <c r="AD41" s="189"/>
      <c r="AE41" s="765">
        <f t="shared" si="12"/>
        <v>13191.2</v>
      </c>
      <c r="AF41" s="766"/>
      <c r="AG41" s="766"/>
      <c r="AH41" s="766"/>
      <c r="AI41" s="766"/>
      <c r="AJ41" s="767"/>
      <c r="AK41" s="501">
        <f t="shared" si="13"/>
        <v>0</v>
      </c>
      <c r="AL41" s="499"/>
      <c r="AM41" s="143"/>
    </row>
    <row r="42" spans="1:39" ht="18" customHeight="1">
      <c r="A42" s="172">
        <f>VLOOKUP($B42,'ANEXO A ORÇAMENTO CONSOLIDADO'!$B:$M,'ANEXO A ORÇAMENTO CONSOLIDADO'!K$11,FALSE)</f>
        <v>10</v>
      </c>
      <c r="B42" s="173" t="str">
        <f>'ANEXO A ORÇAMENTO CONSOLIDADO'!B46</f>
        <v>5.5</v>
      </c>
      <c r="C42" s="173" t="str">
        <f>VLOOKUP($B42,'ANEXO A ORÇAMENTO CONSOLIDADO'!$B:$M,'ANEXO A ORÇAMENTO CONSOLIDADO'!C$11,FALSE)</f>
        <v>Comp 029</v>
      </c>
      <c r="D42" s="175" t="str">
        <f>VLOOKUP($B42,'ANEXO A ORÇAMENTO CONSOLIDADO'!$B:$M,'ANEXO A ORÇAMENTO CONSOLIDADO'!D$11,FALSE)</f>
        <v>PROJETO DE OBRAS DE ARTE ESPECIAIS - EXECUTIVO</v>
      </c>
      <c r="E42" s="176">
        <f>VLOOKUP($B42,'ANEXO A ORÇAMENTO CONSOLIDADO'!$B:$M,'ANEXO A ORÇAMENTO CONSOLIDADO'!H$11,FALSE)</f>
        <v>13191.2</v>
      </c>
      <c r="F42" s="177">
        <f t="shared" si="11"/>
        <v>1.52E-2</v>
      </c>
      <c r="G42" s="183"/>
      <c r="H42" s="184"/>
      <c r="I42" s="185"/>
      <c r="J42" s="185"/>
      <c r="K42" s="185"/>
      <c r="L42" s="186"/>
      <c r="M42" s="187"/>
      <c r="N42" s="185"/>
      <c r="O42" s="185"/>
      <c r="P42" s="185"/>
      <c r="Q42" s="185"/>
      <c r="R42" s="186"/>
      <c r="S42" s="187"/>
      <c r="T42" s="188"/>
      <c r="U42" s="188"/>
      <c r="V42" s="188"/>
      <c r="W42" s="188"/>
      <c r="X42" s="189"/>
      <c r="Y42" s="187"/>
      <c r="Z42" s="188"/>
      <c r="AA42" s="188"/>
      <c r="AB42" s="188"/>
      <c r="AC42" s="188"/>
      <c r="AD42" s="189"/>
      <c r="AE42" s="765">
        <f t="shared" si="12"/>
        <v>13191.2</v>
      </c>
      <c r="AF42" s="766"/>
      <c r="AG42" s="766"/>
      <c r="AH42" s="766"/>
      <c r="AI42" s="766"/>
      <c r="AJ42" s="767"/>
      <c r="AK42" s="501">
        <f t="shared" si="13"/>
        <v>0</v>
      </c>
      <c r="AL42" s="499"/>
      <c r="AM42" s="143"/>
    </row>
    <row r="43" spans="1:39" ht="18" customHeight="1">
      <c r="A43" s="172">
        <f>VLOOKUP($B43,'ANEXO A ORÇAMENTO CONSOLIDADO'!$B:$M,'ANEXO A ORÇAMENTO CONSOLIDADO'!K$11,FALSE)</f>
        <v>10</v>
      </c>
      <c r="B43" s="173" t="str">
        <f>'ANEXO A ORÇAMENTO CONSOLIDADO'!B47</f>
        <v>5.6</v>
      </c>
      <c r="C43" s="173" t="str">
        <f>VLOOKUP($B43,'ANEXO A ORÇAMENTO CONSOLIDADO'!$B:$M,'ANEXO A ORÇAMENTO CONSOLIDADO'!C$11,FALSE)</f>
        <v>Comp 030</v>
      </c>
      <c r="D43" s="175" t="str">
        <f>VLOOKUP($B43,'ANEXO A ORÇAMENTO CONSOLIDADO'!$B:$M,'ANEXO A ORÇAMENTO CONSOLIDADO'!D$11,FALSE)</f>
        <v>PROJETO DE INTERSEÇÕES, RETORNOS E ACESSOS - EXECUTIVO</v>
      </c>
      <c r="E43" s="176">
        <f>VLOOKUP($B43,'ANEXO A ORÇAMENTO CONSOLIDADO'!$B:$M,'ANEXO A ORÇAMENTO CONSOLIDADO'!H$11,FALSE)</f>
        <v>13191.2</v>
      </c>
      <c r="F43" s="177">
        <f t="shared" si="11"/>
        <v>1.52E-2</v>
      </c>
      <c r="G43" s="183"/>
      <c r="H43" s="184"/>
      <c r="I43" s="185"/>
      <c r="J43" s="199"/>
      <c r="K43" s="199"/>
      <c r="L43" s="200"/>
      <c r="M43" s="183"/>
      <c r="N43" s="184"/>
      <c r="O43" s="185"/>
      <c r="P43" s="199"/>
      <c r="Q43" s="185"/>
      <c r="R43" s="186"/>
      <c r="S43" s="187"/>
      <c r="T43" s="188"/>
      <c r="U43" s="188"/>
      <c r="V43" s="188"/>
      <c r="W43" s="188"/>
      <c r="X43" s="189"/>
      <c r="Y43" s="187"/>
      <c r="Z43" s="188"/>
      <c r="AA43" s="188"/>
      <c r="AB43" s="188"/>
      <c r="AC43" s="188"/>
      <c r="AD43" s="189"/>
      <c r="AE43" s="765">
        <f t="shared" si="12"/>
        <v>13191.2</v>
      </c>
      <c r="AF43" s="766"/>
      <c r="AG43" s="766"/>
      <c r="AH43" s="766"/>
      <c r="AI43" s="766"/>
      <c r="AJ43" s="767"/>
      <c r="AK43" s="501">
        <f t="shared" si="13"/>
        <v>0</v>
      </c>
      <c r="AL43" s="499"/>
      <c r="AM43" s="143"/>
    </row>
    <row r="44" spans="1:39" ht="18" customHeight="1">
      <c r="A44" s="172">
        <f>VLOOKUP($B44,'ANEXO A ORÇAMENTO CONSOLIDADO'!$B:$M,'ANEXO A ORÇAMENTO CONSOLIDADO'!K$11,FALSE)</f>
        <v>10</v>
      </c>
      <c r="B44" s="173" t="str">
        <f>'ANEXO A ORÇAMENTO CONSOLIDADO'!B48</f>
        <v>5.7</v>
      </c>
      <c r="C44" s="173" t="str">
        <f>VLOOKUP($B44,'ANEXO A ORÇAMENTO CONSOLIDADO'!$B:$M,'ANEXO A ORÇAMENTO CONSOLIDADO'!C$11,FALSE)</f>
        <v>Comp 031</v>
      </c>
      <c r="D44" s="175" t="str">
        <f>VLOOKUP($B44,'ANEXO A ORÇAMENTO CONSOLIDADO'!$B:$M,'ANEXO A ORÇAMENTO CONSOLIDADO'!D$11,FALSE)</f>
        <v>PROJETO DE SINALIZAÇÃO E SEGURANÇA VIÁRIA - EXECUTIVO</v>
      </c>
      <c r="E44" s="176">
        <f>VLOOKUP($B44,'ANEXO A ORÇAMENTO CONSOLIDADO'!$B:$M,'ANEXO A ORÇAMENTO CONSOLIDADO'!H$11,FALSE)</f>
        <v>13191.2</v>
      </c>
      <c r="F44" s="177">
        <f t="shared" si="11"/>
        <v>1.52E-2</v>
      </c>
      <c r="G44" s="183"/>
      <c r="H44" s="184"/>
      <c r="I44" s="185"/>
      <c r="J44" s="185"/>
      <c r="K44" s="185"/>
      <c r="L44" s="186"/>
      <c r="M44" s="187"/>
      <c r="N44" s="185"/>
      <c r="O44" s="185"/>
      <c r="P44" s="185"/>
      <c r="Q44" s="185"/>
      <c r="R44" s="186"/>
      <c r="S44" s="187"/>
      <c r="T44" s="188"/>
      <c r="U44" s="188"/>
      <c r="V44" s="188"/>
      <c r="W44" s="188"/>
      <c r="X44" s="189"/>
      <c r="Y44" s="187"/>
      <c r="Z44" s="188"/>
      <c r="AA44" s="188"/>
      <c r="AB44" s="188"/>
      <c r="AC44" s="188"/>
      <c r="AD44" s="189"/>
      <c r="AE44" s="765">
        <f t="shared" si="12"/>
        <v>13191.2</v>
      </c>
      <c r="AF44" s="766"/>
      <c r="AG44" s="766"/>
      <c r="AH44" s="766"/>
      <c r="AI44" s="766"/>
      <c r="AJ44" s="767"/>
      <c r="AK44" s="501">
        <f t="shared" si="13"/>
        <v>0</v>
      </c>
      <c r="AL44" s="499"/>
      <c r="AM44" s="143"/>
    </row>
    <row r="45" spans="1:39" ht="18" customHeight="1">
      <c r="A45" s="172">
        <f>VLOOKUP($B45,'ANEXO A ORÇAMENTO CONSOLIDADO'!$B:$M,'ANEXO A ORÇAMENTO CONSOLIDADO'!K$11,FALSE)</f>
        <v>5</v>
      </c>
      <c r="B45" s="173" t="str">
        <f>'ANEXO A ORÇAMENTO CONSOLIDADO'!B49</f>
        <v>5.8</v>
      </c>
      <c r="C45" s="173" t="str">
        <f>VLOOKUP($B45,'ANEXO A ORÇAMENTO CONSOLIDADO'!$B:$M,'ANEXO A ORÇAMENTO CONSOLIDADO'!C$11,FALSE)</f>
        <v>Comp 032</v>
      </c>
      <c r="D45" s="175" t="str">
        <f>VLOOKUP($B45,'ANEXO A ORÇAMENTO CONSOLIDADO'!$B:$M,'ANEXO A ORÇAMENTO CONSOLIDADO'!D$11,FALSE)</f>
        <v>PROJETO DE OBRAS COMPLEMENTARES - EXECUTIVO</v>
      </c>
      <c r="E45" s="176">
        <f>VLOOKUP($B45,'ANEXO A ORÇAMENTO CONSOLIDADO'!$B:$M,'ANEXO A ORÇAMENTO CONSOLIDADO'!H$11,FALSE)</f>
        <v>6597.57</v>
      </c>
      <c r="F45" s="177">
        <f t="shared" si="11"/>
        <v>7.6E-3</v>
      </c>
      <c r="G45" s="183"/>
      <c r="H45" s="184"/>
      <c r="I45" s="185"/>
      <c r="J45" s="185"/>
      <c r="K45" s="185"/>
      <c r="L45" s="186"/>
      <c r="M45" s="187"/>
      <c r="N45" s="185"/>
      <c r="O45" s="185"/>
      <c r="P45" s="185"/>
      <c r="Q45" s="185"/>
      <c r="R45" s="186"/>
      <c r="S45" s="187"/>
      <c r="T45" s="188"/>
      <c r="U45" s="188"/>
      <c r="V45" s="188"/>
      <c r="W45" s="188"/>
      <c r="X45" s="189"/>
      <c r="Y45" s="187"/>
      <c r="Z45" s="188"/>
      <c r="AA45" s="188"/>
      <c r="AB45" s="188"/>
      <c r="AC45" s="188"/>
      <c r="AD45" s="189"/>
      <c r="AE45" s="765">
        <f t="shared" si="12"/>
        <v>6597.57</v>
      </c>
      <c r="AF45" s="766"/>
      <c r="AG45" s="766"/>
      <c r="AH45" s="766"/>
      <c r="AI45" s="766"/>
      <c r="AJ45" s="767"/>
      <c r="AK45" s="501">
        <f t="shared" si="13"/>
        <v>0</v>
      </c>
      <c r="AL45" s="499"/>
      <c r="AM45" s="143"/>
    </row>
    <row r="46" spans="1:39" ht="18" customHeight="1">
      <c r="A46" s="172">
        <f>VLOOKUP($B46,'ANEXO A ORÇAMENTO CONSOLIDADO'!$B:$M,'ANEXO A ORÇAMENTO CONSOLIDADO'!K$11,FALSE)</f>
        <v>10</v>
      </c>
      <c r="B46" s="173" t="str">
        <f>'ANEXO A ORÇAMENTO CONSOLIDADO'!B50</f>
        <v>5.9</v>
      </c>
      <c r="C46" s="173" t="str">
        <f>VLOOKUP($B46,'ANEXO A ORÇAMENTO CONSOLIDADO'!$B:$M,'ANEXO A ORÇAMENTO CONSOLIDADO'!C$11,FALSE)</f>
        <v>Comp 035</v>
      </c>
      <c r="D46" s="175" t="str">
        <f>VLOOKUP($B46,'ANEXO A ORÇAMENTO CONSOLIDADO'!$B:$M,'ANEXO A ORÇAMENTO CONSOLIDADO'!D$11,FALSE)</f>
        <v>PROJETO  DO COMPONENTE AMBIENTAL - EXECUTIVO</v>
      </c>
      <c r="E46" s="176">
        <f>VLOOKUP($B46,'ANEXO A ORÇAMENTO CONSOLIDADO'!$B:$M,'ANEXO A ORÇAMENTO CONSOLIDADO'!H$11,FALSE)</f>
        <v>12824.13</v>
      </c>
      <c r="F46" s="177">
        <f t="shared" si="11"/>
        <v>1.4800000000000001E-2</v>
      </c>
      <c r="G46" s="183"/>
      <c r="H46" s="184"/>
      <c r="I46" s="185"/>
      <c r="J46" s="185"/>
      <c r="K46" s="185"/>
      <c r="L46" s="186"/>
      <c r="M46" s="187"/>
      <c r="N46" s="185"/>
      <c r="O46" s="185"/>
      <c r="P46" s="185"/>
      <c r="Q46" s="185"/>
      <c r="R46" s="186"/>
      <c r="S46" s="187"/>
      <c r="T46" s="188"/>
      <c r="U46" s="188"/>
      <c r="V46" s="188"/>
      <c r="W46" s="188"/>
      <c r="X46" s="189"/>
      <c r="Y46" s="187"/>
      <c r="Z46" s="188"/>
      <c r="AA46" s="188"/>
      <c r="AB46" s="188"/>
      <c r="AC46" s="188"/>
      <c r="AD46" s="189"/>
      <c r="AE46" s="765">
        <f t="shared" si="12"/>
        <v>12824.13</v>
      </c>
      <c r="AF46" s="766"/>
      <c r="AG46" s="766"/>
      <c r="AH46" s="766"/>
      <c r="AI46" s="766"/>
      <c r="AJ46" s="767"/>
      <c r="AK46" s="501">
        <f t="shared" si="13"/>
        <v>0</v>
      </c>
      <c r="AL46" s="499"/>
      <c r="AM46" s="143"/>
    </row>
    <row r="47" spans="1:39" ht="27" customHeight="1">
      <c r="A47" s="172">
        <f>VLOOKUP($B47,'ANEXO A ORÇAMENTO CONSOLIDADO'!$B:$M,'ANEXO A ORÇAMENTO CONSOLIDADO'!K$11,FALSE)</f>
        <v>5</v>
      </c>
      <c r="B47" s="173" t="str">
        <f>'ANEXO A ORÇAMENTO CONSOLIDADO'!B51</f>
        <v>5.10</v>
      </c>
      <c r="C47" s="173" t="str">
        <f>VLOOKUP($B47,'ANEXO A ORÇAMENTO CONSOLIDADO'!$B:$M,'ANEXO A ORÇAMENTO CONSOLIDADO'!C$11,FALSE)</f>
        <v>Comp 036</v>
      </c>
      <c r="D47" s="175" t="str">
        <f>VLOOKUP($B47,'ANEXO A ORÇAMENTO CONSOLIDADO'!$B:$M,'ANEXO A ORÇAMENTO CONSOLIDADO'!D$11,FALSE)</f>
        <v>PROJETO DE REMANEJAMENTO OU PROTEÇÃO DE SERVIÇOS DE UTILIDADES PÚBLICA - INTERFERÊNCIAS - EXECUTIVO</v>
      </c>
      <c r="E47" s="176">
        <f>VLOOKUP($B47,'ANEXO A ORÇAMENTO CONSOLIDADO'!$B:$M,'ANEXO A ORÇAMENTO CONSOLIDADO'!H$11,FALSE)</f>
        <v>6597.57</v>
      </c>
      <c r="F47" s="177">
        <f t="shared" si="11"/>
        <v>7.6E-3</v>
      </c>
      <c r="G47" s="183"/>
      <c r="H47" s="184"/>
      <c r="I47" s="185"/>
      <c r="J47" s="185"/>
      <c r="K47" s="185"/>
      <c r="L47" s="186"/>
      <c r="M47" s="187"/>
      <c r="N47" s="185"/>
      <c r="O47" s="185"/>
      <c r="P47" s="185"/>
      <c r="Q47" s="185"/>
      <c r="R47" s="186"/>
      <c r="S47" s="187"/>
      <c r="T47" s="188"/>
      <c r="U47" s="188"/>
      <c r="V47" s="188"/>
      <c r="W47" s="188"/>
      <c r="X47" s="189"/>
      <c r="Y47" s="187"/>
      <c r="Z47" s="188"/>
      <c r="AA47" s="188"/>
      <c r="AB47" s="188"/>
      <c r="AC47" s="188"/>
      <c r="AD47" s="189"/>
      <c r="AE47" s="765">
        <f t="shared" si="12"/>
        <v>6597.57</v>
      </c>
      <c r="AF47" s="766"/>
      <c r="AG47" s="766"/>
      <c r="AH47" s="766"/>
      <c r="AI47" s="766"/>
      <c r="AJ47" s="767"/>
      <c r="AK47" s="501">
        <f t="shared" si="13"/>
        <v>0</v>
      </c>
      <c r="AL47" s="499"/>
      <c r="AM47" s="143"/>
    </row>
    <row r="48" spans="1:39" ht="18" customHeight="1">
      <c r="A48" s="172">
        <f>VLOOKUP($B48,'ANEXO A ORÇAMENTO CONSOLIDADO'!$B:$M,'ANEXO A ORÇAMENTO CONSOLIDADO'!K$11,FALSE)</f>
        <v>15</v>
      </c>
      <c r="B48" s="173" t="str">
        <f>'ANEXO A ORÇAMENTO CONSOLIDADO'!B52</f>
        <v>5.11</v>
      </c>
      <c r="C48" s="173" t="str">
        <f>VLOOKUP($B48,'ANEXO A ORÇAMENTO CONSOLIDADO'!$B:$M,'ANEXO A ORÇAMENTO CONSOLIDADO'!C$11,FALSE)</f>
        <v>Comp 037</v>
      </c>
      <c r="D48" s="175" t="str">
        <f>VLOOKUP($B48,'ANEXO A ORÇAMENTO CONSOLIDADO'!$B:$M,'ANEXO A ORÇAMENTO CONSOLIDADO'!D$11,FALSE)</f>
        <v>ORÇAMENTO E PLANO DE EXECUÇÃO DA OBRA - EXECUTIVO</v>
      </c>
      <c r="E48" s="176">
        <f>VLOOKUP($B48,'ANEXO A ORÇAMENTO CONSOLIDADO'!$B:$M,'ANEXO A ORÇAMENTO CONSOLIDADO'!H$11,FALSE)</f>
        <v>19788.78</v>
      </c>
      <c r="F48" s="177">
        <f t="shared" si="11"/>
        <v>2.2800000000000001E-2</v>
      </c>
      <c r="G48" s="183"/>
      <c r="H48" s="184"/>
      <c r="I48" s="185"/>
      <c r="J48" s="185"/>
      <c r="K48" s="185"/>
      <c r="L48" s="186"/>
      <c r="M48" s="187"/>
      <c r="N48" s="185"/>
      <c r="O48" s="185"/>
      <c r="P48" s="185"/>
      <c r="Q48" s="185"/>
      <c r="R48" s="186"/>
      <c r="S48" s="187"/>
      <c r="T48" s="188"/>
      <c r="U48" s="188"/>
      <c r="V48" s="188"/>
      <c r="W48" s="188"/>
      <c r="X48" s="189"/>
      <c r="Y48" s="187"/>
      <c r="Z48" s="188"/>
      <c r="AA48" s="188"/>
      <c r="AB48" s="188"/>
      <c r="AC48" s="188"/>
      <c r="AD48" s="189"/>
      <c r="AE48" s="765">
        <f t="shared" si="12"/>
        <v>19788.78</v>
      </c>
      <c r="AF48" s="766"/>
      <c r="AG48" s="766"/>
      <c r="AH48" s="766"/>
      <c r="AI48" s="766"/>
      <c r="AJ48" s="767"/>
      <c r="AK48" s="501">
        <f t="shared" si="13"/>
        <v>0</v>
      </c>
      <c r="AL48" s="499"/>
      <c r="AM48" s="143"/>
    </row>
    <row r="49" spans="1:39" ht="18" customHeight="1">
      <c r="A49" s="144"/>
      <c r="B49" s="206"/>
      <c r="C49" s="206"/>
      <c r="D49" s="207"/>
      <c r="E49" s="208"/>
      <c r="F49" s="208"/>
      <c r="G49" s="209"/>
      <c r="H49" s="210"/>
      <c r="I49" s="211"/>
      <c r="J49" s="211"/>
      <c r="K49" s="211"/>
      <c r="L49" s="212"/>
      <c r="M49" s="213"/>
      <c r="N49" s="211"/>
      <c r="O49" s="211"/>
      <c r="P49" s="211"/>
      <c r="Q49" s="211"/>
      <c r="R49" s="212"/>
      <c r="S49" s="213"/>
      <c r="T49" s="214"/>
      <c r="U49" s="214"/>
      <c r="V49" s="214"/>
      <c r="W49" s="214"/>
      <c r="X49" s="215"/>
      <c r="Y49" s="213"/>
      <c r="Z49" s="214"/>
      <c r="AA49" s="214"/>
      <c r="AB49" s="214"/>
      <c r="AC49" s="214"/>
      <c r="AD49" s="215"/>
      <c r="AE49" s="213"/>
      <c r="AF49" s="214"/>
      <c r="AG49" s="214"/>
      <c r="AH49" s="214"/>
      <c r="AI49" s="214"/>
      <c r="AJ49" s="215"/>
    </row>
    <row r="50" spans="1:39" ht="18" customHeight="1">
      <c r="A50" s="145"/>
      <c r="B50" s="780" t="s">
        <v>343</v>
      </c>
      <c r="C50" s="780"/>
      <c r="D50" s="780"/>
      <c r="E50" s="782">
        <f>SUM(E9,E12,E15,E23,E37)</f>
        <v>866806.73</v>
      </c>
      <c r="F50" s="783">
        <f>ROUND(E50/$E$50,4)</f>
        <v>1</v>
      </c>
      <c r="G50" s="774">
        <f>G51/$E$50</f>
        <v>0</v>
      </c>
      <c r="H50" s="775"/>
      <c r="I50" s="775"/>
      <c r="J50" s="775"/>
      <c r="K50" s="775"/>
      <c r="L50" s="776"/>
      <c r="M50" s="774">
        <f>M51/$E$50</f>
        <v>0.20221597421022619</v>
      </c>
      <c r="N50" s="775"/>
      <c r="O50" s="775"/>
      <c r="P50" s="775"/>
      <c r="Q50" s="775"/>
      <c r="R50" s="776"/>
      <c r="S50" s="774">
        <f t="shared" ref="S50" si="14">S51/$E$50</f>
        <v>0.18160840981344398</v>
      </c>
      <c r="T50" s="775"/>
      <c r="U50" s="775"/>
      <c r="V50" s="775"/>
      <c r="W50" s="775"/>
      <c r="X50" s="776"/>
      <c r="Y50" s="774">
        <f t="shared" ref="Y50" si="15">Y51/$E$50</f>
        <v>0.44091563608145562</v>
      </c>
      <c r="Z50" s="775"/>
      <c r="AA50" s="775"/>
      <c r="AB50" s="775"/>
      <c r="AC50" s="775"/>
      <c r="AD50" s="776"/>
      <c r="AE50" s="774">
        <f t="shared" ref="AE50" si="16">AE51/$E$50</f>
        <v>0.17525997989487427</v>
      </c>
      <c r="AF50" s="775"/>
      <c r="AG50" s="775"/>
      <c r="AH50" s="775"/>
      <c r="AI50" s="775"/>
      <c r="AJ50" s="776"/>
      <c r="AK50" s="502"/>
      <c r="AL50" s="502"/>
      <c r="AM50" s="140"/>
    </row>
    <row r="51" spans="1:39" ht="18" customHeight="1">
      <c r="A51" s="145"/>
      <c r="B51" s="781"/>
      <c r="C51" s="781"/>
      <c r="D51" s="781"/>
      <c r="E51" s="754"/>
      <c r="F51" s="784">
        <f t="shared" ref="F51" si="17">ROUND(E51/$E$39,4)</f>
        <v>0</v>
      </c>
      <c r="G51" s="745">
        <f>SUM(G9:G49)</f>
        <v>0</v>
      </c>
      <c r="H51" s="746"/>
      <c r="I51" s="746"/>
      <c r="J51" s="746"/>
      <c r="K51" s="746"/>
      <c r="L51" s="747"/>
      <c r="M51" s="745">
        <f>SUM(M9:M49)</f>
        <v>175282.16735893048</v>
      </c>
      <c r="N51" s="746"/>
      <c r="O51" s="746"/>
      <c r="P51" s="746"/>
      <c r="Q51" s="746"/>
      <c r="R51" s="747"/>
      <c r="S51" s="745">
        <f>SUM(S9:S49)</f>
        <v>157419.39185089129</v>
      </c>
      <c r="T51" s="746"/>
      <c r="U51" s="746"/>
      <c r="V51" s="746"/>
      <c r="W51" s="746"/>
      <c r="X51" s="747"/>
      <c r="Y51" s="745">
        <f>SUM(Y9:Y49)</f>
        <v>382188.64071763656</v>
      </c>
      <c r="Z51" s="746"/>
      <c r="AA51" s="746"/>
      <c r="AB51" s="746"/>
      <c r="AC51" s="746"/>
      <c r="AD51" s="747"/>
      <c r="AE51" s="745">
        <f>SUM(AE9:AE49)</f>
        <v>151916.5300725417</v>
      </c>
      <c r="AF51" s="746"/>
      <c r="AG51" s="746"/>
      <c r="AH51" s="746"/>
      <c r="AI51" s="746"/>
      <c r="AJ51" s="747"/>
      <c r="AK51" s="502"/>
      <c r="AL51" s="502"/>
      <c r="AM51" s="140"/>
    </row>
    <row r="52" spans="1:39" ht="18" customHeight="1">
      <c r="A52" s="145"/>
      <c r="B52" s="785" t="s">
        <v>344</v>
      </c>
      <c r="C52" s="785"/>
      <c r="D52" s="785"/>
      <c r="E52" s="785"/>
      <c r="F52" s="785"/>
      <c r="G52" s="777">
        <f>G53/$E$50</f>
        <v>0</v>
      </c>
      <c r="H52" s="778"/>
      <c r="I52" s="778"/>
      <c r="J52" s="778"/>
      <c r="K52" s="778"/>
      <c r="L52" s="779"/>
      <c r="M52" s="777">
        <f t="shared" ref="M52" si="18">M53/$E$50</f>
        <v>0.20221597421022619</v>
      </c>
      <c r="N52" s="778"/>
      <c r="O52" s="778"/>
      <c r="P52" s="778"/>
      <c r="Q52" s="778"/>
      <c r="R52" s="779"/>
      <c r="S52" s="777">
        <f t="shared" ref="S52" si="19">S53/$E$50</f>
        <v>0.38382438402367014</v>
      </c>
      <c r="T52" s="778"/>
      <c r="U52" s="778"/>
      <c r="V52" s="778"/>
      <c r="W52" s="778"/>
      <c r="X52" s="779"/>
      <c r="Y52" s="777">
        <f t="shared" ref="Y52" si="20">Y53/$E$50</f>
        <v>0.82474002010512582</v>
      </c>
      <c r="Z52" s="778"/>
      <c r="AA52" s="778"/>
      <c r="AB52" s="778"/>
      <c r="AC52" s="778"/>
      <c r="AD52" s="779"/>
      <c r="AE52" s="777">
        <f t="shared" ref="AE52" si="21">AE53/$E$50</f>
        <v>1</v>
      </c>
      <c r="AF52" s="778"/>
      <c r="AG52" s="778"/>
      <c r="AH52" s="778"/>
      <c r="AI52" s="778"/>
      <c r="AJ52" s="779"/>
      <c r="AK52" s="502"/>
      <c r="AL52" s="502"/>
      <c r="AM52" s="140"/>
    </row>
    <row r="53" spans="1:39" ht="18" customHeight="1">
      <c r="A53" s="145"/>
      <c r="B53" s="785"/>
      <c r="C53" s="785"/>
      <c r="D53" s="785"/>
      <c r="E53" s="785"/>
      <c r="F53" s="785"/>
      <c r="G53" s="771">
        <f>G51</f>
        <v>0</v>
      </c>
      <c r="H53" s="772"/>
      <c r="I53" s="772"/>
      <c r="J53" s="772"/>
      <c r="K53" s="772"/>
      <c r="L53" s="773"/>
      <c r="M53" s="771">
        <f>M51+G53</f>
        <v>175282.16735893048</v>
      </c>
      <c r="N53" s="772"/>
      <c r="O53" s="772"/>
      <c r="P53" s="772"/>
      <c r="Q53" s="772"/>
      <c r="R53" s="773"/>
      <c r="S53" s="771">
        <f t="shared" ref="S53" si="22">S51+M53</f>
        <v>332701.55920982175</v>
      </c>
      <c r="T53" s="772"/>
      <c r="U53" s="772"/>
      <c r="V53" s="772"/>
      <c r="W53" s="772"/>
      <c r="X53" s="773"/>
      <c r="Y53" s="771">
        <f t="shared" ref="Y53" si="23">Y51+S53</f>
        <v>714890.19992745831</v>
      </c>
      <c r="Z53" s="772"/>
      <c r="AA53" s="772"/>
      <c r="AB53" s="772"/>
      <c r="AC53" s="772"/>
      <c r="AD53" s="773"/>
      <c r="AE53" s="771">
        <f t="shared" ref="AE53" si="24">AE51+Y53</f>
        <v>866806.73</v>
      </c>
      <c r="AF53" s="772"/>
      <c r="AG53" s="772"/>
      <c r="AH53" s="772"/>
      <c r="AI53" s="772"/>
      <c r="AJ53" s="773"/>
      <c r="AK53" s="502"/>
      <c r="AL53" s="502"/>
      <c r="AM53" s="140"/>
    </row>
    <row r="54" spans="1:39" s="502" customFormat="1">
      <c r="A54" s="503"/>
      <c r="B54" s="504"/>
      <c r="C54" s="504"/>
      <c r="D54" s="504"/>
      <c r="E54" s="504"/>
      <c r="F54" s="504"/>
      <c r="G54" s="453"/>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97"/>
      <c r="AL54" s="497"/>
    </row>
    <row r="55" spans="1:39" s="502" customFormat="1" ht="18.649999999999999" customHeight="1">
      <c r="A55" s="503"/>
      <c r="B55" s="504"/>
      <c r="C55" s="504"/>
      <c r="D55" s="504"/>
      <c r="E55" s="504" t="b">
        <f>E50='ANEXO A ORÇAMENTO CONSOLIDADO'!H54</f>
        <v>1</v>
      </c>
      <c r="F55" s="504"/>
      <c r="G55" s="453"/>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97"/>
      <c r="AL55" s="497"/>
    </row>
    <row r="56" spans="1:39" s="502" customFormat="1">
      <c r="A56" s="503"/>
      <c r="B56" s="504"/>
      <c r="C56" s="504"/>
      <c r="D56" s="504"/>
      <c r="E56" s="504"/>
      <c r="F56" s="646">
        <v>45991</v>
      </c>
      <c r="G56" s="789">
        <f>F56+30</f>
        <v>46021</v>
      </c>
      <c r="H56" s="790"/>
      <c r="I56" s="790"/>
      <c r="J56" s="790"/>
      <c r="K56" s="790"/>
      <c r="L56" s="791"/>
      <c r="M56" s="789">
        <f>G56+30</f>
        <v>46051</v>
      </c>
      <c r="N56" s="790"/>
      <c r="O56" s="790"/>
      <c r="P56" s="790"/>
      <c r="Q56" s="790"/>
      <c r="R56" s="791"/>
      <c r="S56" s="789">
        <f>M56+30</f>
        <v>46081</v>
      </c>
      <c r="T56" s="790"/>
      <c r="U56" s="790"/>
      <c r="V56" s="790"/>
      <c r="W56" s="790"/>
      <c r="X56" s="791"/>
      <c r="Y56" s="789">
        <f>S56+30</f>
        <v>46111</v>
      </c>
      <c r="Z56" s="790"/>
      <c r="AA56" s="790"/>
      <c r="AB56" s="790"/>
      <c r="AC56" s="790"/>
      <c r="AD56" s="791"/>
      <c r="AE56" s="789">
        <f>Y56+30</f>
        <v>46141</v>
      </c>
      <c r="AF56" s="790"/>
      <c r="AG56" s="790"/>
      <c r="AH56" s="790"/>
      <c r="AI56" s="790"/>
      <c r="AJ56" s="791"/>
      <c r="AK56" s="647">
        <f>AE56-F56</f>
        <v>150</v>
      </c>
      <c r="AL56" s="497"/>
    </row>
    <row r="57" spans="1:39" s="502" customFormat="1">
      <c r="A57" s="503"/>
      <c r="B57" s="504"/>
      <c r="C57" s="504"/>
      <c r="D57" s="504"/>
      <c r="E57" s="504"/>
      <c r="F57" s="648"/>
      <c r="G57" s="792">
        <f>G53</f>
        <v>0</v>
      </c>
      <c r="H57" s="793"/>
      <c r="I57" s="793"/>
      <c r="J57" s="793"/>
      <c r="K57" s="793"/>
      <c r="L57" s="794"/>
      <c r="M57" s="792">
        <f t="shared" ref="M57" si="25">M53</f>
        <v>175282.16735893048</v>
      </c>
      <c r="N57" s="793"/>
      <c r="O57" s="793"/>
      <c r="P57" s="793"/>
      <c r="Q57" s="793"/>
      <c r="R57" s="794"/>
      <c r="S57" s="792">
        <f t="shared" ref="S57" si="26">S53</f>
        <v>332701.55920982175</v>
      </c>
      <c r="T57" s="793"/>
      <c r="U57" s="793"/>
      <c r="V57" s="793"/>
      <c r="W57" s="793"/>
      <c r="X57" s="794"/>
      <c r="Y57" s="792">
        <f t="shared" ref="Y57" si="27">Y53</f>
        <v>714890.19992745831</v>
      </c>
      <c r="Z57" s="793"/>
      <c r="AA57" s="793"/>
      <c r="AB57" s="793"/>
      <c r="AC57" s="793"/>
      <c r="AD57" s="794"/>
      <c r="AE57" s="792">
        <f t="shared" ref="AE57" si="28">AE53</f>
        <v>866806.73</v>
      </c>
      <c r="AF57" s="793"/>
      <c r="AG57" s="793"/>
      <c r="AH57" s="793"/>
      <c r="AI57" s="793"/>
      <c r="AJ57" s="794"/>
      <c r="AK57" s="647"/>
      <c r="AL57" s="497"/>
    </row>
    <row r="58" spans="1:39">
      <c r="A58" s="218"/>
      <c r="B58" s="216"/>
      <c r="C58" s="216"/>
      <c r="D58" s="216"/>
      <c r="E58" s="216"/>
      <c r="F58" s="21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row>
    <row r="59" spans="1:39">
      <c r="A59" s="218"/>
      <c r="B59" s="216"/>
      <c r="C59" s="216"/>
      <c r="D59" s="216"/>
      <c r="E59" s="216"/>
      <c r="F59" s="216"/>
      <c r="H59" s="126"/>
      <c r="I59" s="126"/>
      <c r="J59" s="126"/>
      <c r="K59" s="126"/>
      <c r="L59" s="126"/>
      <c r="M59" s="126"/>
      <c r="N59" s="126"/>
      <c r="O59" s="126"/>
      <c r="P59" s="126"/>
      <c r="Q59" s="126"/>
      <c r="R59" s="126"/>
      <c r="S59" s="126"/>
      <c r="T59" s="126"/>
      <c r="U59" s="126"/>
      <c r="V59" s="126"/>
      <c r="W59" s="126"/>
      <c r="X59" s="126"/>
      <c r="Y59" s="126"/>
      <c r="Z59" s="126"/>
      <c r="AA59" s="126"/>
      <c r="AB59" s="126"/>
      <c r="AC59" s="126"/>
      <c r="AD59" s="126"/>
      <c r="AE59" s="126"/>
      <c r="AF59" s="126"/>
      <c r="AG59" s="126"/>
      <c r="AH59" s="126"/>
      <c r="AI59" s="126"/>
      <c r="AJ59" s="126"/>
    </row>
    <row r="60" spans="1:39">
      <c r="A60" s="218"/>
    </row>
    <row r="61" spans="1:39">
      <c r="A61" s="218"/>
    </row>
    <row r="62" spans="1:39">
      <c r="A62" s="218"/>
    </row>
    <row r="63" spans="1:39">
      <c r="A63" s="218"/>
    </row>
    <row r="64" spans="1:39">
      <c r="A64" s="218"/>
    </row>
    <row r="65" spans="1:1">
      <c r="A65" s="218"/>
    </row>
    <row r="66" spans="1:1">
      <c r="A66" s="218"/>
    </row>
  </sheetData>
  <mergeCells count="83">
    <mergeCell ref="G57:L57"/>
    <mergeCell ref="M57:R57"/>
    <mergeCell ref="S57:X57"/>
    <mergeCell ref="Y57:AD57"/>
    <mergeCell ref="AE57:AJ57"/>
    <mergeCell ref="G56:L56"/>
    <mergeCell ref="M56:R56"/>
    <mergeCell ref="S56:X56"/>
    <mergeCell ref="Y56:AD56"/>
    <mergeCell ref="AE56:AJ56"/>
    <mergeCell ref="E2:AJ2"/>
    <mergeCell ref="E3:AJ3"/>
    <mergeCell ref="B5:AJ5"/>
    <mergeCell ref="B6:B7"/>
    <mergeCell ref="C6:C7"/>
    <mergeCell ref="D6:D7"/>
    <mergeCell ref="E6:E7"/>
    <mergeCell ref="F6:F7"/>
    <mergeCell ref="G6:L6"/>
    <mergeCell ref="AE6:AJ6"/>
    <mergeCell ref="M6:R6"/>
    <mergeCell ref="S6:X6"/>
    <mergeCell ref="Y6:AD6"/>
    <mergeCell ref="C4:L4"/>
    <mergeCell ref="M18:R18"/>
    <mergeCell ref="M19:R19"/>
    <mergeCell ref="S20:X20"/>
    <mergeCell ref="S21:X21"/>
    <mergeCell ref="G10:L10"/>
    <mergeCell ref="M10:R10"/>
    <mergeCell ref="M17:R17"/>
    <mergeCell ref="M13:R13"/>
    <mergeCell ref="S10:X10"/>
    <mergeCell ref="Y10:AD10"/>
    <mergeCell ref="M16:R16"/>
    <mergeCell ref="AE52:AJ52"/>
    <mergeCell ref="B50:D51"/>
    <mergeCell ref="E50:E51"/>
    <mergeCell ref="F50:F51"/>
    <mergeCell ref="G50:L50"/>
    <mergeCell ref="M50:R50"/>
    <mergeCell ref="G51:L51"/>
    <mergeCell ref="M51:R51"/>
    <mergeCell ref="B52:F53"/>
    <mergeCell ref="G52:L52"/>
    <mergeCell ref="M52:R52"/>
    <mergeCell ref="S52:X52"/>
    <mergeCell ref="Y52:AD52"/>
    <mergeCell ref="G53:L53"/>
    <mergeCell ref="M53:R53"/>
    <mergeCell ref="S53:X53"/>
    <mergeCell ref="Y53:AD53"/>
    <mergeCell ref="Y50:AD50"/>
    <mergeCell ref="AE53:AJ53"/>
    <mergeCell ref="AE50:AJ50"/>
    <mergeCell ref="AE51:AJ51"/>
    <mergeCell ref="S51:X51"/>
    <mergeCell ref="Y51:AD51"/>
    <mergeCell ref="S50:X50"/>
    <mergeCell ref="Y24:AD24"/>
    <mergeCell ref="Y25:AD25"/>
    <mergeCell ref="Y26:AD26"/>
    <mergeCell ref="Y27:AD27"/>
    <mergeCell ref="Y28:AD28"/>
    <mergeCell ref="Y35:AD35"/>
    <mergeCell ref="Y29:AD29"/>
    <mergeCell ref="Y30:AD30"/>
    <mergeCell ref="Y31:AD31"/>
    <mergeCell ref="Y33:AD33"/>
    <mergeCell ref="Y34:AD34"/>
    <mergeCell ref="Y32:AD32"/>
    <mergeCell ref="AE47:AJ47"/>
    <mergeCell ref="AE48:AJ48"/>
    <mergeCell ref="AE10:AJ10"/>
    <mergeCell ref="AE38:AJ38"/>
    <mergeCell ref="AE39:AJ39"/>
    <mergeCell ref="AE40:AJ40"/>
    <mergeCell ref="AE41:AJ41"/>
    <mergeCell ref="AE42:AJ42"/>
    <mergeCell ref="AE43:AJ43"/>
    <mergeCell ref="AE44:AJ44"/>
    <mergeCell ref="AE45:AJ45"/>
    <mergeCell ref="AE46:AJ46"/>
  </mergeCells>
  <hyperlinks>
    <hyperlink ref="A6" location="'ANEXO A ORÇAMENTO CONSOLIDADO'!A1" display="POC" xr:uid="{149A00B4-F6DF-4145-BB74-905735B926E1}"/>
  </hyperlinks>
  <printOptions horizontalCentered="1" verticalCentered="1"/>
  <pageMargins left="0.39370078740157483" right="0.15748031496062992" top="0.19685039370078741" bottom="0.19685039370078741" header="0.51181102362204722" footer="0.11811023622047245"/>
  <pageSetup paperSize="9" scale="57" orientation="landscape" r:id="rId1"/>
  <headerFooter>
    <oddFooter>&amp;R&amp;"-"&amp;8&amp;B&amp;P/&amp;N</oddFooter>
  </headerFooter>
  <ignoredErrors>
    <ignoredError sqref="M51 S51 Y51"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tabColor theme="9" tint="0.59999389629810485"/>
    <pageSetUpPr fitToPage="1"/>
  </sheetPr>
  <dimension ref="A1:S60"/>
  <sheetViews>
    <sheetView showGridLines="0" showZeros="0" view="pageBreakPreview" topLeftCell="A4" zoomScale="80" zoomScaleNormal="80" zoomScaleSheetLayoutView="80" workbookViewId="0">
      <pane xSplit="3" ySplit="2" topLeftCell="D21" activePane="bottomRight" state="frozen"/>
      <selection activeCell="D24" sqref="D24"/>
      <selection pane="topRight" activeCell="D24" sqref="D24"/>
      <selection pane="bottomLeft" activeCell="D24" sqref="D24"/>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7" width="10.54296875" style="395" customWidth="1"/>
    <col min="8" max="8" width="12.453125" style="395" customWidth="1"/>
    <col min="9" max="9" width="10.54296875" style="395" customWidth="1"/>
    <col min="10" max="10" width="15.54296875" style="395" customWidth="1"/>
    <col min="11" max="11" width="15.54296875" style="394" customWidth="1"/>
    <col min="12" max="12" width="11.453125" style="333" customWidth="1"/>
    <col min="13" max="13" width="12.453125" style="333" customWidth="1"/>
    <col min="14" max="19" width="9.453125" style="333" customWidth="1"/>
    <col min="20" max="24" width="9.453125" style="235" customWidth="1"/>
    <col min="25" max="16384" width="9.453125" style="235"/>
  </cols>
  <sheetData>
    <row r="1" spans="1:19" s="233" customFormat="1" ht="18" customHeight="1">
      <c r="A1" s="232"/>
      <c r="B1" s="367"/>
      <c r="C1" s="367"/>
      <c r="D1" s="367"/>
      <c r="E1" s="368"/>
      <c r="F1" s="368"/>
      <c r="G1" s="368"/>
      <c r="H1" s="368"/>
      <c r="I1" s="368"/>
      <c r="J1" s="368"/>
      <c r="K1" s="367"/>
      <c r="L1" s="343"/>
      <c r="M1" s="343"/>
      <c r="N1" s="343"/>
      <c r="O1" s="343"/>
      <c r="P1" s="343"/>
      <c r="Q1" s="343"/>
      <c r="R1" s="343"/>
      <c r="S1" s="343"/>
    </row>
    <row r="2" spans="1:19" ht="69.650000000000006" customHeight="1">
      <c r="A2" s="234"/>
      <c r="B2" s="518"/>
      <c r="C2" s="369"/>
      <c r="D2" s="369"/>
      <c r="E2" s="807" t="s">
        <v>345</v>
      </c>
      <c r="F2" s="807"/>
      <c r="G2" s="808" t="s">
        <v>506</v>
      </c>
      <c r="H2" s="808"/>
      <c r="I2" s="808"/>
      <c r="J2" s="809"/>
      <c r="K2" s="810"/>
    </row>
    <row r="3" spans="1:19" s="129" customFormat="1" ht="55.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row>
    <row r="4" spans="1:19" ht="18" customHeight="1">
      <c r="A4" s="238" t="str">
        <f>'ANEXO A ORÇAMENTO CONSOLIDADO'!B14</f>
        <v>1.1</v>
      </c>
      <c r="B4" s="519" t="str">
        <f>UPPER(VLOOKUP($A$4,'ANEXO A ORÇAMENTO CONSOLIDADO'!$B:$H,'ANEXO A ORÇAMENTO CONSOLIDADO'!C$1,FALSE))</f>
        <v>COMP 001</v>
      </c>
      <c r="C4" s="812" t="str">
        <f>UPPER(VLOOKUP($A$4,'ANEXO A ORÇAMENTO CONSOLIDADO'!$B:$H,'ANEXO A ORÇAMENTO CONSOLIDADO'!D$11,FALSE))</f>
        <v>COORDENAÇÃO E ADMINISTRAÇÃO DOS ESTUDOS E PROJETOS</v>
      </c>
      <c r="D4" s="813"/>
      <c r="E4" s="813"/>
      <c r="F4" s="813"/>
      <c r="G4" s="813"/>
      <c r="H4" s="813"/>
      <c r="I4" s="814"/>
      <c r="J4" s="370" t="s">
        <v>627</v>
      </c>
      <c r="K4" s="409" t="str">
        <f>'ANEXO A ORÇAMENTO CONSOLIDADO'!F5</f>
        <v>JUL/2025</v>
      </c>
      <c r="L4" s="345" t="s">
        <v>3</v>
      </c>
      <c r="M4" s="255" t="s">
        <v>297</v>
      </c>
    </row>
    <row r="5" spans="1:19" s="239" customFormat="1" ht="33" customHeight="1">
      <c r="B5" s="372" t="s">
        <v>346</v>
      </c>
      <c r="C5" s="371" t="s">
        <v>232</v>
      </c>
      <c r="D5" s="372" t="s">
        <v>347</v>
      </c>
      <c r="E5" s="373" t="s">
        <v>348</v>
      </c>
      <c r="F5" s="373" t="s">
        <v>349</v>
      </c>
      <c r="G5" s="373" t="s">
        <v>350</v>
      </c>
      <c r="H5" s="373" t="s">
        <v>351</v>
      </c>
      <c r="I5" s="373" t="s">
        <v>352</v>
      </c>
      <c r="J5" s="373" t="s">
        <v>353</v>
      </c>
      <c r="K5" s="372" t="s">
        <v>354</v>
      </c>
      <c r="L5" s="306">
        <v>140</v>
      </c>
      <c r="M5" s="346"/>
      <c r="N5" s="333"/>
      <c r="O5" s="333"/>
      <c r="P5" s="333"/>
      <c r="Q5" s="333"/>
      <c r="R5" s="333"/>
      <c r="S5" s="346"/>
    </row>
    <row r="6" spans="1:19" s="234" customFormat="1" ht="18" customHeight="1">
      <c r="A6" s="238"/>
      <c r="B6" s="520" t="s">
        <v>355</v>
      </c>
      <c r="C6" s="374"/>
      <c r="D6" s="374"/>
      <c r="E6" s="374"/>
      <c r="F6" s="374"/>
      <c r="G6" s="374"/>
      <c r="H6" s="374"/>
      <c r="I6" s="374"/>
      <c r="J6" s="374"/>
      <c r="K6" s="411"/>
      <c r="L6" s="333"/>
      <c r="M6" s="333"/>
      <c r="N6" s="347"/>
      <c r="O6" s="348"/>
      <c r="P6" s="348"/>
      <c r="Q6" s="348"/>
      <c r="R6" s="348"/>
      <c r="S6" s="348"/>
    </row>
    <row r="7" spans="1:19" s="238" customFormat="1" ht="18" customHeight="1">
      <c r="A7" s="232"/>
      <c r="B7" s="521" t="s">
        <v>356</v>
      </c>
      <c r="C7" s="375"/>
      <c r="D7" s="376"/>
      <c r="E7" s="335"/>
      <c r="F7" s="335"/>
      <c r="G7" s="335"/>
      <c r="H7" s="335"/>
      <c r="I7" s="335"/>
      <c r="J7" s="337"/>
      <c r="K7" s="338"/>
      <c r="L7" s="333"/>
      <c r="M7" s="333"/>
      <c r="N7" s="333"/>
      <c r="O7" s="347"/>
      <c r="P7" s="347"/>
      <c r="Q7" s="347"/>
      <c r="R7" s="347"/>
      <c r="S7" s="347"/>
    </row>
    <row r="8" spans="1:19" ht="18" customHeight="1">
      <c r="B8" s="339" t="str">
        <f>VLOOKUP($C8,'BANCO DE PREÇOS'!$D:$G,'BANCO DE PREÇOS'!E$2,FALSE)</f>
        <v>ENGENHEIRO COORDENADOR</v>
      </c>
      <c r="C8" s="326" t="s">
        <v>79</v>
      </c>
      <c r="D8" s="327" t="str">
        <f>VLOOKUP($C8,'BANCO DE PREÇOS'!$D:$G,'BANCO DE PREÇOS'!F$2,FALSE)</f>
        <v>MÊS</v>
      </c>
      <c r="E8" s="322">
        <v>1</v>
      </c>
      <c r="F8" s="323">
        <f>L5/30</f>
        <v>4.666666666666667</v>
      </c>
      <c r="G8" s="323">
        <v>30</v>
      </c>
      <c r="H8" s="322">
        <v>1</v>
      </c>
      <c r="I8" s="324">
        <f>ROUND((E8*F8*G8/30*H8/8),4)</f>
        <v>0.58330000000000004</v>
      </c>
      <c r="J8" s="323">
        <f>VLOOKUP($C8,'BANCO DE PREÇOS'!$D:$G,'BANCO DE PREÇOS'!G$2,FALSE)</f>
        <v>19378.990000000002</v>
      </c>
      <c r="K8" s="323">
        <f>ROUND(I8*J8,2)</f>
        <v>11303.76</v>
      </c>
      <c r="L8" s="240"/>
      <c r="M8" s="241"/>
    </row>
    <row r="9" spans="1:19" ht="18" customHeight="1">
      <c r="B9" s="339"/>
      <c r="C9" s="326"/>
      <c r="D9" s="327"/>
      <c r="E9" s="322"/>
      <c r="F9" s="322"/>
      <c r="G9" s="322"/>
      <c r="H9" s="322"/>
      <c r="I9" s="324"/>
      <c r="J9" s="323"/>
      <c r="K9" s="323">
        <f>ROUND(I9*J9,2)</f>
        <v>0</v>
      </c>
      <c r="L9" s="349"/>
    </row>
    <row r="10" spans="1:19" ht="18" customHeight="1">
      <c r="B10" s="339"/>
      <c r="C10" s="326"/>
      <c r="D10" s="377"/>
      <c r="E10" s="323"/>
      <c r="F10" s="323"/>
      <c r="G10" s="323"/>
      <c r="H10" s="323"/>
      <c r="I10" s="324"/>
      <c r="J10" s="323"/>
      <c r="K10" s="323">
        <f>ROUND(I10*J10,2)</f>
        <v>0</v>
      </c>
    </row>
    <row r="11" spans="1:19" ht="18" customHeight="1">
      <c r="B11" s="522"/>
      <c r="C11" s="378"/>
      <c r="D11" s="378"/>
      <c r="E11" s="378"/>
      <c r="F11" s="378"/>
      <c r="G11" s="378"/>
      <c r="H11" s="378"/>
      <c r="I11" s="378"/>
      <c r="J11" s="379" t="s">
        <v>358</v>
      </c>
      <c r="K11" s="412">
        <f>SUM(K8:K10)</f>
        <v>11303.76</v>
      </c>
    </row>
    <row r="12" spans="1:19" s="238" customFormat="1" ht="18" customHeight="1">
      <c r="A12" s="232"/>
      <c r="B12" s="523" t="s">
        <v>359</v>
      </c>
      <c r="C12" s="380"/>
      <c r="D12" s="381"/>
      <c r="E12" s="382"/>
      <c r="F12" s="382"/>
      <c r="G12" s="382"/>
      <c r="H12" s="382"/>
      <c r="I12" s="382"/>
      <c r="J12" s="383"/>
      <c r="K12" s="413"/>
      <c r="L12" s="347"/>
      <c r="M12" s="347"/>
      <c r="N12" s="347"/>
      <c r="O12" s="347"/>
      <c r="P12" s="347"/>
      <c r="Q12" s="347"/>
      <c r="R12" s="347"/>
      <c r="S12" s="347"/>
    </row>
    <row r="13" spans="1:19" ht="18" customHeight="1">
      <c r="A13" s="238"/>
      <c r="B13" s="339"/>
      <c r="C13" s="326"/>
      <c r="D13" s="327"/>
      <c r="E13" s="322"/>
      <c r="F13" s="323"/>
      <c r="G13" s="323"/>
      <c r="H13" s="323"/>
      <c r="I13" s="324"/>
      <c r="J13" s="323"/>
      <c r="K13" s="323">
        <f t="shared" ref="K13:K15" si="0">ROUND(I13*J13,2)</f>
        <v>0</v>
      </c>
    </row>
    <row r="14" spans="1:19" ht="18" customHeight="1">
      <c r="B14" s="339"/>
      <c r="C14" s="326"/>
      <c r="D14" s="327"/>
      <c r="E14" s="322"/>
      <c r="F14" s="322"/>
      <c r="G14" s="322"/>
      <c r="H14" s="322"/>
      <c r="I14" s="324"/>
      <c r="J14" s="323"/>
      <c r="K14" s="323">
        <f t="shared" si="0"/>
        <v>0</v>
      </c>
    </row>
    <row r="15" spans="1:19" ht="18" customHeight="1">
      <c r="B15" s="339"/>
      <c r="C15" s="326"/>
      <c r="D15" s="377"/>
      <c r="E15" s="323"/>
      <c r="F15" s="323"/>
      <c r="G15" s="323"/>
      <c r="H15" s="323"/>
      <c r="I15" s="324"/>
      <c r="J15" s="323"/>
      <c r="K15" s="323">
        <f t="shared" si="0"/>
        <v>0</v>
      </c>
      <c r="L15" s="347"/>
      <c r="M15" s="347"/>
    </row>
    <row r="16" spans="1:19" ht="18" customHeight="1">
      <c r="A16" s="242"/>
      <c r="B16" s="428"/>
      <c r="C16" s="429"/>
      <c r="D16" s="429"/>
      <c r="E16" s="429"/>
      <c r="F16" s="429"/>
      <c r="G16" s="429"/>
      <c r="H16" s="429"/>
      <c r="I16" s="429"/>
      <c r="J16" s="430" t="s">
        <v>360</v>
      </c>
      <c r="K16" s="412">
        <f>SUM(K13:K15)</f>
        <v>0</v>
      </c>
    </row>
    <row r="17" spans="1:19" s="238" customFormat="1" ht="18" customHeight="1">
      <c r="A17" s="232"/>
      <c r="B17" s="523"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2"/>
      <c r="G18" s="322"/>
      <c r="H18" s="322"/>
      <c r="I18" s="324"/>
      <c r="J18" s="323"/>
      <c r="K18" s="323">
        <f>ROUND(I18*J18,2)</f>
        <v>0</v>
      </c>
      <c r="L18" s="333"/>
      <c r="M18" s="333"/>
      <c r="N18" s="347"/>
      <c r="O18" s="347"/>
      <c r="P18" s="347"/>
      <c r="Q18" s="347"/>
      <c r="R18" s="347"/>
      <c r="S18" s="347"/>
    </row>
    <row r="19" spans="1:19" ht="18" customHeight="1">
      <c r="A19" s="238"/>
      <c r="B19" s="401"/>
      <c r="C19" s="326"/>
      <c r="D19" s="384"/>
      <c r="E19" s="331"/>
      <c r="F19" s="331"/>
      <c r="G19" s="331"/>
      <c r="H19" s="331"/>
      <c r="I19" s="324"/>
      <c r="J19" s="331"/>
      <c r="K19" s="323">
        <f>ROUND(I19*J19,2)</f>
        <v>0</v>
      </c>
      <c r="L19" s="347"/>
      <c r="M19" s="347"/>
    </row>
    <row r="20" spans="1:19" ht="18" customHeight="1">
      <c r="A20" s="238"/>
      <c r="B20" s="401"/>
      <c r="C20" s="326"/>
      <c r="D20" s="384"/>
      <c r="E20" s="331"/>
      <c r="F20" s="331"/>
      <c r="G20" s="331"/>
      <c r="H20" s="331"/>
      <c r="I20" s="324"/>
      <c r="J20" s="331"/>
      <c r="K20" s="323">
        <f>ROUND(I20*J20,2)</f>
        <v>0</v>
      </c>
      <c r="L20" s="347"/>
      <c r="M20" s="347"/>
    </row>
    <row r="21" spans="1:19" ht="18" customHeight="1">
      <c r="B21" s="428"/>
      <c r="C21" s="429"/>
      <c r="D21" s="429"/>
      <c r="E21" s="429"/>
      <c r="F21" s="429"/>
      <c r="G21" s="429"/>
      <c r="H21" s="429"/>
      <c r="I21" s="429"/>
      <c r="J21" s="430" t="s">
        <v>362</v>
      </c>
      <c r="K21" s="412">
        <f>SUM(K18:K20)</f>
        <v>0</v>
      </c>
    </row>
    <row r="22" spans="1:19" ht="18" customHeight="1">
      <c r="B22" s="428"/>
      <c r="C22" s="429"/>
      <c r="D22" s="429"/>
      <c r="E22" s="429"/>
      <c r="F22" s="429"/>
      <c r="G22" s="429"/>
      <c r="H22" s="429"/>
      <c r="I22" s="429"/>
      <c r="J22" s="430" t="s">
        <v>363</v>
      </c>
      <c r="K22" s="412">
        <f>K11+K16+K21</f>
        <v>11303.76</v>
      </c>
      <c r="M22" s="333">
        <f>M15*4/8</f>
        <v>0</v>
      </c>
    </row>
    <row r="23" spans="1:19" ht="18" customHeight="1">
      <c r="B23" s="437"/>
      <c r="C23" s="438"/>
      <c r="D23" s="438"/>
      <c r="E23" s="438"/>
      <c r="F23" s="438"/>
      <c r="G23" s="438"/>
      <c r="H23" s="438"/>
      <c r="I23" s="433" t="s">
        <v>364</v>
      </c>
      <c r="J23" s="385">
        <f>'ANEXOS-D-E-F-G COMPOSIÇÕES %'!$E$37</f>
        <v>0.83020000000000005</v>
      </c>
      <c r="K23" s="414">
        <f>ROUND(K22*J23,2)</f>
        <v>9384.3799999999992</v>
      </c>
    </row>
    <row r="24" spans="1:19" ht="18" customHeight="1">
      <c r="B24" s="437"/>
      <c r="C24" s="438"/>
      <c r="D24" s="438"/>
      <c r="E24" s="438"/>
      <c r="F24" s="438"/>
      <c r="G24" s="438"/>
      <c r="H24" s="438"/>
      <c r="I24" s="438"/>
      <c r="J24" s="434" t="s">
        <v>365</v>
      </c>
      <c r="K24" s="414">
        <f>K22+K23</f>
        <v>20688.14</v>
      </c>
    </row>
    <row r="25" spans="1:19" s="234" customFormat="1" ht="18" customHeight="1">
      <c r="B25" s="439"/>
      <c r="C25" s="440"/>
      <c r="D25" s="440"/>
      <c r="E25" s="440"/>
      <c r="F25" s="440"/>
      <c r="G25" s="440"/>
      <c r="H25" s="440"/>
      <c r="I25" s="435" t="s">
        <v>366</v>
      </c>
      <c r="J25" s="524">
        <f>'ANEXOS-D-E-F-G COMPOSIÇÕES %'!$E$57</f>
        <v>0.2</v>
      </c>
      <c r="K25" s="415">
        <f>ROUND(K24*J25,2)</f>
        <v>4137.63</v>
      </c>
      <c r="L25" s="507"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24825.77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1" t="s">
        <v>369</v>
      </c>
      <c r="C28" s="375"/>
      <c r="D28" s="376"/>
      <c r="E28" s="335"/>
      <c r="F28" s="335"/>
      <c r="G28" s="335"/>
      <c r="H28" s="335"/>
      <c r="I28" s="335"/>
      <c r="J28" s="337"/>
      <c r="K28" s="338"/>
      <c r="L28" s="349"/>
      <c r="M28" s="350"/>
      <c r="N28" s="348"/>
      <c r="O28" s="347"/>
      <c r="P28" s="347"/>
      <c r="Q28" s="347"/>
      <c r="R28" s="347"/>
      <c r="S28" s="347"/>
    </row>
    <row r="29" spans="1:19" ht="18" customHeight="1">
      <c r="A29" s="238"/>
      <c r="B29" s="339" t="str">
        <f>VLOOKUP($C29,'BANCO DE PREÇOS'!$D:$G,'BANCO DE PREÇOS'!E$2,FALSE)</f>
        <v>VEÍCULO LEVE - 53 KW (SEM MOTORISTA) - CUSTO HORÁRIO PRODUTIVO</v>
      </c>
      <c r="C29" s="326" t="s">
        <v>225</v>
      </c>
      <c r="D29" s="327" t="s">
        <v>13</v>
      </c>
      <c r="E29" s="322">
        <f>E8</f>
        <v>1</v>
      </c>
      <c r="F29" s="322">
        <f>F8</f>
        <v>4.666666666666667</v>
      </c>
      <c r="G29" s="322">
        <f>G8</f>
        <v>30</v>
      </c>
      <c r="H29" s="328"/>
      <c r="I29" s="324">
        <f>ROUND((E29*F29*G29/30),4)</f>
        <v>4.6666999999999996</v>
      </c>
      <c r="J29" s="323">
        <f>ROUND((VLOOKUP($C29,'BANCO DE PREÇOS'!$D:$G,'BANCO DE PREÇOS'!G$2,FALSE))*66,2)</f>
        <v>2418.9</v>
      </c>
      <c r="K29" s="323">
        <f>ROUND(I29*J29,2)</f>
        <v>11288.28</v>
      </c>
      <c r="L29" s="351"/>
      <c r="M29" s="350"/>
    </row>
    <row r="30" spans="1:19" ht="18" customHeight="1">
      <c r="A30" s="238"/>
      <c r="B30" s="339" t="str">
        <f>VLOOKUP($C30,'BANCO DE PREÇOS'!$D:$G,'BANCO DE PREÇOS'!E$2,FALSE)</f>
        <v>VEÍCULO LEVE - 53 KW (SEM MOTORISTA) - CUSTO HORÁRIO IMPRODUTIVO</v>
      </c>
      <c r="C30" s="326" t="s">
        <v>227</v>
      </c>
      <c r="D30" s="327" t="s">
        <v>13</v>
      </c>
      <c r="E30" s="322">
        <f t="shared" ref="E30:G30" si="1">E29</f>
        <v>1</v>
      </c>
      <c r="F30" s="322">
        <f t="shared" si="1"/>
        <v>4.666666666666667</v>
      </c>
      <c r="G30" s="322">
        <f t="shared" si="1"/>
        <v>30</v>
      </c>
      <c r="H30" s="328"/>
      <c r="I30" s="324">
        <f>ROUND((E30*F30*G30/30),4)</f>
        <v>4.6666999999999996</v>
      </c>
      <c r="J30" s="323">
        <f>ROUND((VLOOKUP($C30,'BANCO DE PREÇOS'!$D:$G,'BANCO DE PREÇOS'!G$2,FALSE))*116.49,2)</f>
        <v>779.32</v>
      </c>
      <c r="K30" s="323">
        <f>ROUND(I30*J30,2)</f>
        <v>3636.85</v>
      </c>
      <c r="L30" s="351"/>
      <c r="M30" s="350"/>
    </row>
    <row r="31" spans="1:19" ht="18" customHeight="1">
      <c r="B31" s="329"/>
      <c r="C31" s="326"/>
      <c r="D31" s="377"/>
      <c r="E31" s="323"/>
      <c r="F31" s="331"/>
      <c r="G31" s="331"/>
      <c r="H31" s="331"/>
      <c r="I31" s="324"/>
      <c r="J31" s="323"/>
      <c r="K31" s="323">
        <f>ROUND(I31*J31,2)</f>
        <v>0</v>
      </c>
      <c r="L31" s="348"/>
      <c r="M31" s="348"/>
      <c r="N31" s="348"/>
    </row>
    <row r="32" spans="1:19" s="238" customFormat="1" ht="18" customHeight="1">
      <c r="A32" s="232"/>
      <c r="B32" s="521" t="s">
        <v>371</v>
      </c>
      <c r="C32" s="375"/>
      <c r="D32" s="376"/>
      <c r="E32" s="334"/>
      <c r="F32" s="335"/>
      <c r="G32" s="335"/>
      <c r="H32" s="335"/>
      <c r="I32" s="335"/>
      <c r="J32" s="337"/>
      <c r="K32" s="338"/>
      <c r="L32" s="333"/>
      <c r="M32" s="348"/>
      <c r="N32" s="348"/>
      <c r="O32" s="347"/>
      <c r="P32" s="347"/>
      <c r="Q32" s="347"/>
      <c r="R32" s="347"/>
      <c r="S32" s="347"/>
    </row>
    <row r="33" spans="1:19" ht="18" customHeight="1">
      <c r="B33" s="329"/>
      <c r="C33" s="326"/>
      <c r="D33" s="384"/>
      <c r="E33" s="331"/>
      <c r="F33" s="323"/>
      <c r="G33" s="331"/>
      <c r="H33" s="331"/>
      <c r="I33" s="324"/>
      <c r="J33" s="331"/>
      <c r="K33" s="323">
        <f t="shared" ref="K33:K34" si="2">ROUND(I33*J33,2)</f>
        <v>0</v>
      </c>
      <c r="M33" s="348"/>
      <c r="N33" s="348"/>
    </row>
    <row r="34" spans="1:19" ht="18" customHeight="1">
      <c r="B34" s="329"/>
      <c r="C34" s="326"/>
      <c r="D34" s="384"/>
      <c r="E34" s="331"/>
      <c r="F34" s="323"/>
      <c r="G34" s="331"/>
      <c r="H34" s="322"/>
      <c r="I34" s="324"/>
      <c r="J34" s="323"/>
      <c r="K34" s="323">
        <f t="shared" si="2"/>
        <v>0</v>
      </c>
      <c r="L34" s="347"/>
      <c r="M34" s="347"/>
    </row>
    <row r="35" spans="1:19" s="238" customFormat="1" ht="18" customHeight="1">
      <c r="A35" s="232"/>
      <c r="B35" s="521" t="s">
        <v>231</v>
      </c>
      <c r="C35" s="375"/>
      <c r="D35" s="376"/>
      <c r="E35" s="335"/>
      <c r="F35" s="335"/>
      <c r="G35" s="335"/>
      <c r="H35" s="335"/>
      <c r="I35" s="335"/>
      <c r="J35" s="337"/>
      <c r="K35" s="338"/>
      <c r="L35" s="347"/>
      <c r="M35" s="347"/>
      <c r="N35" s="347"/>
      <c r="O35" s="347"/>
      <c r="P35" s="347"/>
      <c r="Q35" s="347"/>
      <c r="R35" s="347"/>
      <c r="S35" s="347"/>
    </row>
    <row r="36" spans="1:19" ht="18" customHeight="1">
      <c r="B36" s="329"/>
      <c r="C36" s="326"/>
      <c r="D36" s="384"/>
      <c r="E36" s="331"/>
      <c r="F36" s="323"/>
      <c r="G36" s="331"/>
      <c r="H36" s="331"/>
      <c r="I36" s="324"/>
      <c r="J36" s="331"/>
      <c r="K36" s="323">
        <f t="shared" ref="K36:K37" si="3">ROUND(I36*J36,2)</f>
        <v>0</v>
      </c>
      <c r="L36" s="347"/>
      <c r="M36" s="347"/>
    </row>
    <row r="37" spans="1:19" ht="18" customHeight="1">
      <c r="B37" s="329"/>
      <c r="C37" s="326"/>
      <c r="D37" s="377"/>
      <c r="E37" s="323"/>
      <c r="F37" s="323"/>
      <c r="G37" s="322"/>
      <c r="H37" s="322"/>
      <c r="I37" s="323"/>
      <c r="J37" s="323"/>
      <c r="K37" s="323">
        <f t="shared" si="3"/>
        <v>0</v>
      </c>
      <c r="L37" s="347"/>
      <c r="M37" s="347"/>
    </row>
    <row r="38" spans="1:19" s="238" customFormat="1" ht="18" customHeight="1">
      <c r="A38" s="232"/>
      <c r="B38" s="815" t="s">
        <v>372</v>
      </c>
      <c r="C38" s="816"/>
      <c r="D38" s="816"/>
      <c r="E38" s="816"/>
      <c r="F38" s="816"/>
      <c r="G38" s="816"/>
      <c r="H38" s="816"/>
      <c r="I38" s="816"/>
      <c r="J38" s="817"/>
      <c r="K38" s="417">
        <f>SUM(K28:K37)</f>
        <v>14925.130000000001</v>
      </c>
      <c r="L38" s="347"/>
      <c r="M38" s="347"/>
      <c r="N38" s="347"/>
      <c r="O38" s="347"/>
      <c r="P38" s="347"/>
      <c r="Q38" s="347"/>
      <c r="R38" s="347"/>
      <c r="S38" s="347"/>
    </row>
    <row r="39" spans="1:19" ht="18" customHeight="1">
      <c r="B39" s="525"/>
      <c r="C39" s="386"/>
      <c r="D39" s="386"/>
      <c r="E39" s="386"/>
      <c r="F39" s="386"/>
      <c r="G39" s="386"/>
      <c r="H39" s="386"/>
      <c r="I39" s="386"/>
      <c r="J39" s="387" t="s">
        <v>373</v>
      </c>
      <c r="K39" s="418">
        <f>K26+K38</f>
        <v>39750.9</v>
      </c>
    </row>
    <row r="40" spans="1:19" ht="18" customHeight="1">
      <c r="B40" s="804" t="s">
        <v>374</v>
      </c>
      <c r="C40" s="805"/>
      <c r="D40" s="805"/>
      <c r="E40" s="805"/>
      <c r="F40" s="805"/>
      <c r="G40" s="805"/>
      <c r="H40" s="805"/>
      <c r="I40" s="805"/>
      <c r="J40" s="385">
        <f>'ANEXOS-D-E-F-G COMPOSIÇÕES %'!E68</f>
        <v>0.11999999999999998</v>
      </c>
      <c r="K40" s="419">
        <f>ROUND(K39*J40,2)</f>
        <v>4770.1099999999997</v>
      </c>
    </row>
    <row r="41" spans="1:19" ht="18" customHeight="1">
      <c r="B41" s="804" t="s">
        <v>375</v>
      </c>
      <c r="C41" s="805"/>
      <c r="D41" s="805"/>
      <c r="E41" s="805"/>
      <c r="F41" s="805"/>
      <c r="G41" s="805"/>
      <c r="H41" s="805"/>
      <c r="I41" s="805"/>
      <c r="J41" s="806"/>
      <c r="K41" s="419">
        <f>K39+K40</f>
        <v>44521.01</v>
      </c>
    </row>
    <row r="42" spans="1:19" ht="18" customHeight="1">
      <c r="B42" s="804" t="s">
        <v>376</v>
      </c>
      <c r="C42" s="805"/>
      <c r="D42" s="805"/>
      <c r="E42" s="805"/>
      <c r="F42" s="805"/>
      <c r="G42" s="805"/>
      <c r="H42" s="805"/>
      <c r="I42" s="805"/>
      <c r="J42" s="388">
        <f>'ANEXOS-D-E-F-G COMPOSIÇÕES %'!E83</f>
        <v>9.4690749863163726E-2</v>
      </c>
      <c r="K42" s="419">
        <f>ROUND(K41*J42,2)</f>
        <v>4215.7299999999996</v>
      </c>
    </row>
    <row r="43" spans="1:19" ht="18" customHeight="1">
      <c r="A43" s="234"/>
      <c r="B43" s="798" t="s">
        <v>377</v>
      </c>
      <c r="C43" s="799"/>
      <c r="D43" s="799"/>
      <c r="E43" s="799"/>
      <c r="F43" s="799"/>
      <c r="G43" s="799"/>
      <c r="H43" s="799"/>
      <c r="I43" s="799"/>
      <c r="J43" s="800"/>
      <c r="K43" s="420">
        <f>K41+K42</f>
        <v>48736.740000000005</v>
      </c>
      <c r="M43" s="352"/>
      <c r="N43" s="353"/>
    </row>
    <row r="44" spans="1:19" ht="18" customHeight="1">
      <c r="A44" s="234"/>
      <c r="B44" s="526"/>
      <c r="C44" s="389"/>
      <c r="D44" s="389"/>
      <c r="E44" s="389"/>
      <c r="F44" s="389"/>
      <c r="G44" s="389"/>
      <c r="H44" s="389"/>
      <c r="I44" s="389"/>
      <c r="J44" s="390" t="s">
        <v>378</v>
      </c>
      <c r="K44" s="421">
        <f>ROUND(K43,2)</f>
        <v>48736.74</v>
      </c>
      <c r="L44" s="354">
        <f>K44/'DADOS GERAIS'!B13</f>
        <v>3898.9391999999998</v>
      </c>
      <c r="M44" s="352" t="s">
        <v>507</v>
      </c>
      <c r="N44" s="346"/>
    </row>
    <row r="45" spans="1:19"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19" s="505" customFormat="1" ht="18.75" customHeight="1">
      <c r="B46" s="801" t="str">
        <f>"Nota 01: Fonte de preços unitários: Tabela de Preços de Consultoria - DNIT ref. "&amp;K4&amp;" e cotações de mercado."</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19" s="505" customFormat="1" ht="60" customHeight="1">
      <c r="B47" s="801" t="s">
        <v>685</v>
      </c>
      <c r="C47" s="802"/>
      <c r="D47" s="802"/>
      <c r="E47" s="802"/>
      <c r="F47" s="802"/>
      <c r="G47" s="802"/>
      <c r="H47" s="802"/>
      <c r="I47" s="802"/>
      <c r="J47" s="802"/>
      <c r="K47" s="803"/>
      <c r="L47" s="357"/>
      <c r="M47" s="357"/>
      <c r="N47" s="357"/>
      <c r="O47" s="357"/>
      <c r="P47" s="357"/>
      <c r="Q47" s="357"/>
      <c r="R47" s="357"/>
      <c r="S47" s="357"/>
    </row>
    <row r="48" spans="1:19" s="505" customFormat="1" ht="17.25" customHeight="1">
      <c r="B48" s="801" t="s">
        <v>686</v>
      </c>
      <c r="C48" s="802"/>
      <c r="D48" s="802"/>
      <c r="E48" s="802"/>
      <c r="F48" s="802"/>
      <c r="G48" s="802"/>
      <c r="H48" s="802"/>
      <c r="I48" s="802"/>
      <c r="J48" s="802"/>
      <c r="K48" s="803"/>
      <c r="L48" s="357"/>
      <c r="M48" s="357"/>
      <c r="N48" s="357"/>
      <c r="O48" s="357"/>
      <c r="P48" s="357"/>
      <c r="Q48" s="357"/>
      <c r="R48" s="357"/>
      <c r="S48" s="357"/>
    </row>
    <row r="49" spans="1:19" s="505" customFormat="1" ht="15.75" customHeight="1">
      <c r="B49" s="801" t="s">
        <v>706</v>
      </c>
      <c r="C49" s="802"/>
      <c r="D49" s="802"/>
      <c r="E49" s="802"/>
      <c r="F49" s="802"/>
      <c r="G49" s="802"/>
      <c r="H49" s="802"/>
      <c r="I49" s="802"/>
      <c r="J49" s="802"/>
      <c r="K49" s="803"/>
      <c r="L49" s="357"/>
      <c r="M49" s="357"/>
      <c r="N49" s="357"/>
      <c r="O49" s="357"/>
      <c r="P49" s="357"/>
      <c r="Q49" s="357"/>
      <c r="R49" s="357"/>
      <c r="S49" s="357"/>
    </row>
    <row r="50" spans="1:19" s="505" customFormat="1" ht="18" customHeight="1">
      <c r="B50" s="801" t="s">
        <v>707</v>
      </c>
      <c r="C50" s="802"/>
      <c r="D50" s="802"/>
      <c r="E50" s="802"/>
      <c r="F50" s="802"/>
      <c r="G50" s="802"/>
      <c r="H50" s="802"/>
      <c r="I50" s="802"/>
      <c r="J50" s="802"/>
      <c r="K50" s="803"/>
      <c r="L50" s="357"/>
      <c r="M50" s="357"/>
      <c r="N50" s="357"/>
      <c r="O50" s="357"/>
      <c r="P50" s="357"/>
      <c r="Q50" s="357"/>
      <c r="R50" s="357"/>
      <c r="S50" s="357"/>
    </row>
    <row r="51" spans="1:19" s="505" customFormat="1" ht="14.25" customHeight="1">
      <c r="B51" s="801" t="s">
        <v>708</v>
      </c>
      <c r="C51" s="802"/>
      <c r="D51" s="802"/>
      <c r="E51" s="802"/>
      <c r="F51" s="802"/>
      <c r="G51" s="802"/>
      <c r="H51" s="802"/>
      <c r="I51" s="802"/>
      <c r="J51" s="802"/>
      <c r="K51" s="803"/>
      <c r="L51" s="357"/>
      <c r="M51" s="357"/>
      <c r="N51" s="357"/>
      <c r="O51" s="357"/>
      <c r="P51" s="357"/>
      <c r="Q51" s="357"/>
      <c r="R51" s="357"/>
      <c r="S51" s="357"/>
    </row>
    <row r="52" spans="1:19" s="505" customFormat="1" ht="43.5" customHeight="1">
      <c r="B52" s="801" t="s">
        <v>753</v>
      </c>
      <c r="C52" s="802"/>
      <c r="D52" s="802"/>
      <c r="E52" s="802"/>
      <c r="F52" s="802"/>
      <c r="G52" s="802"/>
      <c r="H52" s="802"/>
      <c r="I52" s="802"/>
      <c r="J52" s="802"/>
      <c r="K52" s="803"/>
      <c r="L52" s="357"/>
      <c r="M52" s="357"/>
      <c r="N52" s="357"/>
      <c r="O52" s="357"/>
      <c r="P52" s="357"/>
      <c r="Q52" s="357"/>
      <c r="R52" s="357"/>
      <c r="S52" s="357"/>
    </row>
    <row r="53" spans="1:19" s="394" customFormat="1" ht="30.75" customHeight="1">
      <c r="A53" s="506"/>
      <c r="B53" s="801" t="s">
        <v>754</v>
      </c>
      <c r="C53" s="802"/>
      <c r="D53" s="802"/>
      <c r="E53" s="802"/>
      <c r="F53" s="802"/>
      <c r="G53" s="802"/>
      <c r="H53" s="802"/>
      <c r="I53" s="802"/>
      <c r="J53" s="802"/>
      <c r="K53" s="803"/>
      <c r="L53" s="333"/>
      <c r="M53" s="333"/>
      <c r="N53" s="333"/>
      <c r="O53" s="333"/>
      <c r="P53" s="333"/>
      <c r="Q53" s="333"/>
      <c r="R53" s="333"/>
      <c r="S53" s="333"/>
    </row>
    <row r="54" spans="1:19" s="394" customFormat="1" ht="78" customHeight="1">
      <c r="A54" s="506"/>
      <c r="B54" s="795" t="s">
        <v>709</v>
      </c>
      <c r="C54" s="796"/>
      <c r="D54" s="796"/>
      <c r="E54" s="796"/>
      <c r="F54" s="796"/>
      <c r="G54" s="796"/>
      <c r="H54" s="796"/>
      <c r="I54" s="796"/>
      <c r="J54" s="796"/>
      <c r="K54" s="797"/>
      <c r="L54" s="333"/>
      <c r="M54" s="333"/>
      <c r="N54" s="333"/>
      <c r="O54" s="333"/>
      <c r="P54" s="333"/>
      <c r="Q54" s="333"/>
      <c r="R54" s="333"/>
      <c r="S54" s="333"/>
    </row>
    <row r="55" spans="1:19" s="394" customFormat="1" ht="18" customHeight="1">
      <c r="A55" s="530"/>
      <c r="E55" s="395"/>
      <c r="F55" s="395"/>
      <c r="G55" s="395"/>
      <c r="H55" s="395"/>
      <c r="I55" s="395"/>
      <c r="J55" s="395"/>
      <c r="L55" s="348"/>
      <c r="M55" s="348"/>
      <c r="N55" s="333"/>
      <c r="O55" s="333"/>
      <c r="P55" s="333"/>
      <c r="Q55" s="333"/>
      <c r="R55" s="333"/>
      <c r="S55" s="333"/>
    </row>
    <row r="56" spans="1:19" s="394" customFormat="1" ht="18" customHeight="1">
      <c r="A56" s="530"/>
      <c r="E56" s="395"/>
      <c r="F56" s="395"/>
      <c r="G56" s="395"/>
      <c r="H56" s="395"/>
      <c r="I56" s="395"/>
      <c r="J56" s="395"/>
      <c r="L56" s="348"/>
      <c r="M56" s="348"/>
      <c r="N56" s="333"/>
      <c r="O56" s="333"/>
      <c r="P56" s="333"/>
      <c r="Q56" s="333"/>
      <c r="R56" s="333"/>
      <c r="S56" s="333"/>
    </row>
    <row r="57" spans="1:19" s="394" customFormat="1" ht="18" customHeight="1">
      <c r="A57" s="530"/>
      <c r="E57" s="395"/>
      <c r="F57" s="395"/>
      <c r="G57" s="395"/>
      <c r="H57" s="395"/>
      <c r="I57" s="395"/>
      <c r="J57" s="395"/>
      <c r="L57" s="333"/>
      <c r="M57" s="333"/>
      <c r="N57" s="333"/>
      <c r="O57" s="333"/>
      <c r="P57" s="333"/>
      <c r="Q57" s="333"/>
      <c r="R57" s="333"/>
      <c r="S57" s="333"/>
    </row>
    <row r="58" spans="1:19" s="394" customFormat="1" ht="18" customHeight="1">
      <c r="A58" s="530"/>
      <c r="E58" s="395"/>
      <c r="F58" s="395"/>
      <c r="G58" s="395"/>
      <c r="H58" s="395"/>
      <c r="I58" s="395"/>
      <c r="J58" s="395"/>
      <c r="L58" s="333"/>
      <c r="M58" s="333"/>
      <c r="N58" s="333"/>
      <c r="O58" s="333"/>
      <c r="P58" s="333"/>
      <c r="Q58" s="333"/>
      <c r="R58" s="333"/>
      <c r="S58" s="333"/>
    </row>
    <row r="59" spans="1:19" s="394" customFormat="1" ht="18" customHeight="1">
      <c r="A59" s="530"/>
      <c r="E59" s="395"/>
      <c r="F59" s="395"/>
      <c r="G59" s="395"/>
      <c r="H59" s="395"/>
      <c r="I59" s="395"/>
      <c r="J59" s="395"/>
      <c r="L59" s="333"/>
      <c r="M59" s="333"/>
      <c r="N59" s="333"/>
      <c r="O59" s="333"/>
      <c r="P59" s="333"/>
      <c r="Q59" s="333"/>
      <c r="R59" s="333"/>
      <c r="S59" s="333"/>
    </row>
    <row r="60" spans="1:19" s="394" customFormat="1" ht="18" customHeight="1">
      <c r="A60" s="530"/>
      <c r="E60" s="395"/>
      <c r="F60" s="395"/>
      <c r="G60" s="395"/>
      <c r="H60" s="395"/>
      <c r="I60" s="395"/>
      <c r="J60" s="395"/>
      <c r="L60" s="333"/>
      <c r="M60" s="333"/>
      <c r="N60" s="333"/>
      <c r="O60" s="333"/>
      <c r="P60" s="333"/>
      <c r="Q60" s="333"/>
      <c r="R60" s="333"/>
      <c r="S60" s="333"/>
    </row>
  </sheetData>
  <autoFilter ref="A2:N12" xr:uid="{00000000-0001-0000-0600-000000000000}">
    <filterColumn colId="4" showButton="0"/>
    <filterColumn colId="6" showButton="0"/>
    <filterColumn colId="7" showButton="0"/>
    <filterColumn colId="8" showButton="0"/>
    <filterColumn colId="9" showButton="0"/>
  </autoFilter>
  <mergeCells count="18">
    <mergeCell ref="E2:F2"/>
    <mergeCell ref="G2:K2"/>
    <mergeCell ref="B3:I3"/>
    <mergeCell ref="C4:I4"/>
    <mergeCell ref="B38:J38"/>
    <mergeCell ref="B40:I40"/>
    <mergeCell ref="B41:J41"/>
    <mergeCell ref="B42:I42"/>
    <mergeCell ref="B52:K52"/>
    <mergeCell ref="B53:K53"/>
    <mergeCell ref="B54:K54"/>
    <mergeCell ref="B43:J43"/>
    <mergeCell ref="B49:K49"/>
    <mergeCell ref="B50:K50"/>
    <mergeCell ref="B51:K51"/>
    <mergeCell ref="B46:K46"/>
    <mergeCell ref="B47:K47"/>
    <mergeCell ref="B48:K48"/>
  </mergeCells>
  <hyperlinks>
    <hyperlink ref="M4" location="'BANCO DE PREÇOS'!A1" display="BANCO PREÇOS" xr:uid="{00000000-0004-0000-0600-000000000000}"/>
    <hyperlink ref="L4" location="'ANEXO A ORÇAMENTO CONSOLIDADO'!A1" display="POC" xr:uid="{00000000-0004-0000-0600-00000100000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ignoredErrors>
    <ignoredError sqref="F8" evalErro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8D36-D8DF-4C4E-B588-C25851E69728}">
  <sheetPr codeName="Planilha9">
    <tabColor theme="5" tint="0.59999389629810485"/>
    <pageSetUpPr fitToPage="1"/>
  </sheetPr>
  <dimension ref="A1:V62"/>
  <sheetViews>
    <sheetView showGridLines="0" showZeros="0" view="pageBreakPreview" topLeftCell="A4" zoomScale="85" zoomScaleNormal="80" zoomScaleSheetLayoutView="85" workbookViewId="0">
      <pane xSplit="3" ySplit="2" topLeftCell="G27" activePane="bottomRight" state="frozen"/>
      <selection activeCell="T17" sqref="T17"/>
      <selection pane="topRight" activeCell="T17" sqref="T17"/>
      <selection pane="bottomLeft" activeCell="T17" sqref="T17"/>
      <selection pane="bottomRight" activeCell="T17" sqref="T17"/>
    </sheetView>
  </sheetViews>
  <sheetFormatPr defaultColWidth="9.1796875" defaultRowHeight="18" customHeight="1"/>
  <cols>
    <col min="1" max="1" width="3.81640625" style="530" customWidth="1"/>
    <col min="2" max="2" width="57.81640625" style="394" customWidth="1"/>
    <col min="3" max="3" width="10.54296875" style="394" customWidth="1"/>
    <col min="4" max="4" width="12.54296875" style="394" customWidth="1"/>
    <col min="5" max="5" width="11.453125" style="395" customWidth="1"/>
    <col min="6" max="7" width="10.54296875" style="395" customWidth="1"/>
    <col min="8" max="8" width="12.453125" style="395" customWidth="1"/>
    <col min="9" max="9" width="11" style="395" customWidth="1"/>
    <col min="10" max="10" width="15.54296875" style="395" customWidth="1"/>
    <col min="11" max="11" width="15.54296875" style="394" customWidth="1"/>
    <col min="12" max="12" width="11.453125" style="333" customWidth="1"/>
    <col min="13" max="13" width="12.54296875" style="333" customWidth="1"/>
    <col min="14" max="15" width="9.1796875" style="333" customWidth="1"/>
    <col min="16" max="16" width="11" style="333" customWidth="1"/>
    <col min="17" max="18" width="9.1796875" style="333" customWidth="1"/>
    <col min="19" max="19" width="29.453125" style="333" customWidth="1"/>
    <col min="20" max="22" width="9.1796875" style="333" customWidth="1"/>
    <col min="23" max="24" width="9.1796875" style="394" customWidth="1"/>
    <col min="25" max="16384" width="9.1796875" style="394"/>
  </cols>
  <sheetData>
    <row r="1" spans="1:22" s="367" customFormat="1" ht="18" customHeight="1">
      <c r="A1" s="530"/>
      <c r="E1" s="368"/>
      <c r="F1" s="368"/>
      <c r="G1" s="368"/>
      <c r="H1" s="368"/>
      <c r="I1" s="368"/>
      <c r="J1" s="368"/>
      <c r="L1" s="343"/>
      <c r="M1" s="343"/>
      <c r="N1" s="343"/>
      <c r="O1" s="343"/>
      <c r="P1" s="343"/>
      <c r="Q1" s="343"/>
      <c r="R1" s="343"/>
      <c r="S1" s="343"/>
      <c r="T1" s="343"/>
      <c r="U1" s="343"/>
      <c r="V1" s="343"/>
    </row>
    <row r="2" spans="1:22" ht="69.650000000000006" customHeight="1">
      <c r="A2" s="511"/>
      <c r="B2" s="518"/>
      <c r="C2" s="369"/>
      <c r="D2" s="369"/>
      <c r="E2" s="807" t="s">
        <v>345</v>
      </c>
      <c r="F2" s="807"/>
      <c r="G2" s="808" t="s">
        <v>506</v>
      </c>
      <c r="H2" s="808"/>
      <c r="I2" s="808"/>
      <c r="J2" s="809"/>
      <c r="K2" s="810"/>
    </row>
    <row r="3" spans="1:22" s="649" customFormat="1" ht="47.15" customHeight="1">
      <c r="B3" s="811" t="str">
        <f>'[1]DADOS GERAIS'!F6</f>
        <v>ELABORAÇÃO DOS ESTUDOS E PROJETOS BÁSICOS E EXECUTIVOS DE ENGENHARIA PARA IMPLANTAÇÃO E PAVIMENTAÇÃO DA RODOVIA PE-027, TRECHO: KM 28,72 (FINAL DA PAVIMENTAÇÃO) – ENTR. PE-041 (TRACUNHAÉM), LOTE 2 - COM EXTENSÃO TOTAL DE 10,00 KM</v>
      </c>
      <c r="C3" s="811"/>
      <c r="D3" s="811"/>
      <c r="E3" s="811"/>
      <c r="F3" s="811"/>
      <c r="G3" s="811"/>
      <c r="H3" s="811"/>
      <c r="I3" s="811"/>
      <c r="J3" s="370" t="str">
        <f>'[1]DADOS GERAIS'!A10</f>
        <v>TABELA DE REFERÊNCIA:</v>
      </c>
      <c r="K3" s="409" t="str">
        <f>'[1]DADOS GERAIS'!B10</f>
        <v>SICRO/DNIT - ABR/2024</v>
      </c>
      <c r="L3" s="333"/>
      <c r="M3" s="333"/>
      <c r="N3" s="333"/>
      <c r="O3" s="333"/>
      <c r="P3" s="333"/>
      <c r="Q3" s="333"/>
      <c r="R3" s="333"/>
      <c r="S3" s="333"/>
      <c r="T3" s="333"/>
      <c r="U3" s="344"/>
      <c r="V3" s="344"/>
    </row>
    <row r="4" spans="1:22" ht="26" customHeight="1">
      <c r="A4" s="512" t="str">
        <f>'[1]ANEXO A ORÇAMENTO CONSOLIDADO'!B17</f>
        <v>2.1</v>
      </c>
      <c r="B4" s="519" t="str">
        <f>UPPER(VLOOKUP($A$4,'ANEXO A ORÇAMENTO CONSOLIDADO'!$B:$H,'ANEXO A ORÇAMENTO CONSOLIDADO'!C$1,FALSE))</f>
        <v>COMP 002</v>
      </c>
      <c r="C4" s="818" t="str">
        <f>UPPER(VLOOKUP($A$4,'ANEXO A ORÇAMENTO CONSOLIDADO'!$B:$H,'ANEXO A ORÇAMENTO CONSOLIDADO'!D$11,FALSE))</f>
        <v>ESTUDO DE ALTERNATIVAS DE TRAÇADO</v>
      </c>
      <c r="D4" s="819"/>
      <c r="E4" s="819"/>
      <c r="F4" s="819"/>
      <c r="G4" s="819"/>
      <c r="H4" s="819"/>
      <c r="I4" s="820"/>
      <c r="J4" s="370" t="s">
        <v>627</v>
      </c>
      <c r="K4" s="409" t="str">
        <f>'ANEXO A ORÇAMENTO CONSOLIDADO'!F5</f>
        <v>JUL/2025</v>
      </c>
      <c r="L4" s="358" t="s">
        <v>3</v>
      </c>
      <c r="M4" s="255" t="s">
        <v>297</v>
      </c>
    </row>
    <row r="5" spans="1:22" s="650" customFormat="1" ht="33" customHeight="1">
      <c r="B5" s="372" t="s">
        <v>346</v>
      </c>
      <c r="C5" s="371" t="s">
        <v>232</v>
      </c>
      <c r="D5" s="372" t="s">
        <v>347</v>
      </c>
      <c r="E5" s="373" t="s">
        <v>348</v>
      </c>
      <c r="F5" s="373" t="s">
        <v>349</v>
      </c>
      <c r="G5" s="373" t="s">
        <v>350</v>
      </c>
      <c r="H5" s="373" t="s">
        <v>351</v>
      </c>
      <c r="I5" s="373" t="s">
        <v>352</v>
      </c>
      <c r="J5" s="373" t="s">
        <v>353</v>
      </c>
      <c r="K5" s="410" t="s">
        <v>354</v>
      </c>
      <c r="L5" s="508">
        <v>15</v>
      </c>
      <c r="M5" s="509">
        <v>7</v>
      </c>
      <c r="N5" s="510" t="s">
        <v>511</v>
      </c>
      <c r="O5" s="509">
        <v>1</v>
      </c>
      <c r="P5" s="510" t="s">
        <v>509</v>
      </c>
      <c r="Q5" s="509">
        <v>1</v>
      </c>
      <c r="R5" s="510" t="s">
        <v>510</v>
      </c>
      <c r="S5" s="346"/>
      <c r="T5" s="346"/>
      <c r="U5" s="346"/>
      <c r="V5" s="346"/>
    </row>
    <row r="6" spans="1:22" s="511" customFormat="1" ht="18" customHeight="1">
      <c r="A6" s="512"/>
      <c r="B6" s="520" t="s">
        <v>355</v>
      </c>
      <c r="C6" s="374"/>
      <c r="D6" s="374"/>
      <c r="E6" s="374"/>
      <c r="F6" s="374"/>
      <c r="G6" s="374"/>
      <c r="H6" s="374"/>
      <c r="I6" s="374"/>
      <c r="J6" s="374"/>
      <c r="K6" s="411"/>
      <c r="O6" s="333"/>
      <c r="P6" s="333"/>
      <c r="Q6" s="333"/>
      <c r="R6" s="333"/>
      <c r="S6" s="348"/>
      <c r="T6" s="348"/>
      <c r="U6" s="348"/>
      <c r="V6" s="348"/>
    </row>
    <row r="7" spans="1:22" s="512" customFormat="1" ht="18" customHeight="1">
      <c r="A7" s="530"/>
      <c r="B7" s="521" t="s">
        <v>356</v>
      </c>
      <c r="C7" s="375"/>
      <c r="D7" s="376"/>
      <c r="E7" s="335"/>
      <c r="F7" s="335"/>
      <c r="G7" s="335"/>
      <c r="H7" s="335"/>
      <c r="I7" s="335"/>
      <c r="J7" s="337"/>
      <c r="K7" s="338"/>
      <c r="O7" s="250" t="s">
        <v>524</v>
      </c>
      <c r="P7" s="361" t="s">
        <v>760</v>
      </c>
      <c r="Q7" s="362"/>
      <c r="R7" s="362"/>
      <c r="S7" s="359"/>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3">
        <v>8</v>
      </c>
      <c r="I8" s="324">
        <f>ROUND((E8*F8*G8/30*H8/8),4)</f>
        <v>0.5</v>
      </c>
      <c r="J8" s="323">
        <f>VLOOKUP($C8,'BANCO DE PREÇOS'!$D:$G,'BANCO DE PREÇOS'!G$2,FALSE)</f>
        <v>14698.04</v>
      </c>
      <c r="K8" s="323">
        <f>ROUND(I8*J8,2)</f>
        <v>7349.02</v>
      </c>
      <c r="O8" s="250" t="s">
        <v>524</v>
      </c>
      <c r="P8" s="361" t="s">
        <v>761</v>
      </c>
      <c r="Q8" s="362"/>
      <c r="R8" s="362"/>
      <c r="S8" s="359"/>
    </row>
    <row r="9" spans="1:22" ht="18" customHeight="1">
      <c r="A9" s="512"/>
      <c r="B9" s="339"/>
      <c r="C9" s="326"/>
      <c r="D9" s="327"/>
      <c r="E9" s="322"/>
      <c r="F9" s="323"/>
      <c r="G9" s="323"/>
      <c r="H9" s="322"/>
      <c r="I9" s="324"/>
      <c r="J9" s="323"/>
      <c r="K9" s="323"/>
      <c r="O9" s="250" t="s">
        <v>524</v>
      </c>
      <c r="P9" s="361" t="s">
        <v>762</v>
      </c>
      <c r="Q9" s="362"/>
      <c r="R9" s="362"/>
      <c r="S9" s="359"/>
    </row>
    <row r="10" spans="1:22" ht="18" customHeight="1">
      <c r="B10" s="522"/>
      <c r="C10" s="378"/>
      <c r="D10" s="378"/>
      <c r="E10" s="378"/>
      <c r="F10" s="378"/>
      <c r="G10" s="378"/>
      <c r="H10" s="378"/>
      <c r="I10" s="378"/>
      <c r="J10" s="379" t="s">
        <v>358</v>
      </c>
      <c r="K10" s="412">
        <f>SUM(K8:K9)</f>
        <v>7349.02</v>
      </c>
      <c r="O10" s="250" t="s">
        <v>524</v>
      </c>
      <c r="P10" s="361" t="s">
        <v>763</v>
      </c>
      <c r="Q10" s="362"/>
      <c r="R10" s="362"/>
      <c r="S10" s="359"/>
    </row>
    <row r="11" spans="1:22" s="512" customFormat="1" ht="18" customHeight="1">
      <c r="A11" s="530"/>
      <c r="B11" s="523" t="s">
        <v>359</v>
      </c>
      <c r="C11" s="380"/>
      <c r="D11" s="381"/>
      <c r="E11" s="382"/>
      <c r="F11" s="382"/>
      <c r="G11" s="382"/>
      <c r="H11" s="382"/>
      <c r="I11" s="382"/>
      <c r="J11" s="383"/>
      <c r="K11" s="413"/>
      <c r="L11" s="347"/>
      <c r="M11" s="347"/>
      <c r="N11" s="347"/>
      <c r="O11" s="250" t="s">
        <v>524</v>
      </c>
      <c r="P11" s="361" t="s">
        <v>764</v>
      </c>
      <c r="Q11" s="362"/>
      <c r="R11" s="362"/>
      <c r="S11" s="359"/>
      <c r="T11" s="347"/>
      <c r="U11" s="347"/>
      <c r="V11" s="347"/>
    </row>
    <row r="12" spans="1:22" ht="18" customHeight="1">
      <c r="A12" s="512"/>
      <c r="B12" s="339" t="str">
        <f>VLOOKUP($C12,'[1]BANCO DE PREÇOS'!$D:$G,'[1]BANCO DE PREÇOS'!E$2,FALSE)</f>
        <v>TÉCNICO EM GEOPROCESSAMENTO</v>
      </c>
      <c r="C12" s="326" t="s">
        <v>147</v>
      </c>
      <c r="D12" s="330" t="str">
        <f>VLOOKUP($C12,'BANCO DE PREÇOS'!$D:$G,'BANCO DE PREÇOS'!F$2,FALSE)</f>
        <v>MÊS</v>
      </c>
      <c r="E12" s="322">
        <f>L12*$O$5</f>
        <v>1</v>
      </c>
      <c r="F12" s="323">
        <f>$L$5/30</f>
        <v>0.5</v>
      </c>
      <c r="G12" s="323">
        <f t="shared" ref="G12:G13" si="0">G$8</f>
        <v>30</v>
      </c>
      <c r="H12" s="323">
        <v>8</v>
      </c>
      <c r="I12" s="325">
        <f>ROUND((E12*F12*G12/30*H12/8),4)</f>
        <v>0.5</v>
      </c>
      <c r="J12" s="322">
        <f>VLOOKUP($C12,'BANCO DE PREÇOS'!$D:$G,'BANCO DE PREÇOS'!G$2,FALSE)</f>
        <v>2912.88</v>
      </c>
      <c r="K12" s="323">
        <f t="shared" ref="K12:K13" si="1">ROUND(I12*J12,2)</f>
        <v>1456.44</v>
      </c>
      <c r="L12" s="332">
        <v>1</v>
      </c>
      <c r="M12" s="333" t="s">
        <v>512</v>
      </c>
      <c r="O12" s="250" t="s">
        <v>524</v>
      </c>
      <c r="P12" s="361" t="s">
        <v>765</v>
      </c>
      <c r="Q12" s="362"/>
      <c r="R12" s="362"/>
      <c r="S12" s="359"/>
    </row>
    <row r="13" spans="1:22" ht="18" customHeight="1">
      <c r="A13" s="512"/>
      <c r="B13" s="339" t="str">
        <f>VLOOKUP($C13,'[1]BANCO DE PREÇOS'!$D:$G,'[1]BANCO DE PREÇOS'!E$2,FALSE)</f>
        <v>TOPÓGRAFO</v>
      </c>
      <c r="C13" s="326" t="s">
        <v>151</v>
      </c>
      <c r="D13" s="330" t="str">
        <f>VLOOKUP($C13,'BANCO DE PREÇOS'!$D:$G,'BANCO DE PREÇOS'!F$2,FALSE)</f>
        <v>MÊS</v>
      </c>
      <c r="E13" s="322">
        <f>L13*$Q$5</f>
        <v>1</v>
      </c>
      <c r="F13" s="323">
        <f>$M$5/30</f>
        <v>0.23333333333333334</v>
      </c>
      <c r="G13" s="323">
        <f t="shared" si="0"/>
        <v>30</v>
      </c>
      <c r="H13" s="322">
        <v>8</v>
      </c>
      <c r="I13" s="325">
        <f t="shared" ref="I13" si="2">ROUND((E13*F13*G13/30*H13/8),4)</f>
        <v>0.23330000000000001</v>
      </c>
      <c r="J13" s="322">
        <f>VLOOKUP($C13,'BANCO DE PREÇOS'!$D:$G,'BANCO DE PREÇOS'!G$2,FALSE)</f>
        <v>2627.36</v>
      </c>
      <c r="K13" s="323">
        <f t="shared" si="1"/>
        <v>612.96</v>
      </c>
      <c r="L13" s="332">
        <v>1</v>
      </c>
      <c r="M13" s="333" t="s">
        <v>381</v>
      </c>
    </row>
    <row r="14" spans="1:22" ht="18" customHeight="1">
      <c r="B14" s="339"/>
      <c r="C14" s="326"/>
      <c r="D14" s="327"/>
      <c r="E14" s="322"/>
      <c r="F14" s="323"/>
      <c r="G14" s="323"/>
      <c r="H14" s="322"/>
      <c r="I14" s="324"/>
      <c r="J14" s="323"/>
      <c r="K14" s="323"/>
      <c r="L14" s="332">
        <v>1</v>
      </c>
      <c r="M14" s="333" t="s">
        <v>381</v>
      </c>
      <c r="T14" s="394"/>
      <c r="U14" s="394"/>
      <c r="V14" s="394"/>
    </row>
    <row r="15" spans="1:22" ht="18" customHeight="1">
      <c r="A15" s="651"/>
      <c r="B15" s="428"/>
      <c r="C15" s="429"/>
      <c r="D15" s="429"/>
      <c r="E15" s="429"/>
      <c r="F15" s="429"/>
      <c r="G15" s="429"/>
      <c r="H15" s="429"/>
      <c r="I15" s="429"/>
      <c r="J15" s="430" t="s">
        <v>360</v>
      </c>
      <c r="K15" s="412">
        <f>SUM(K12:K14)</f>
        <v>2069.4</v>
      </c>
      <c r="L15" s="364"/>
      <c r="M15" s="353"/>
      <c r="O15" s="250"/>
    </row>
    <row r="16" spans="1:22" s="512" customFormat="1" ht="18" customHeight="1">
      <c r="A16" s="530"/>
      <c r="B16" s="523" t="s">
        <v>361</v>
      </c>
      <c r="C16" s="380"/>
      <c r="D16" s="381"/>
      <c r="E16" s="382"/>
      <c r="F16" s="382"/>
      <c r="G16" s="382"/>
      <c r="H16" s="382"/>
      <c r="I16" s="382"/>
      <c r="J16" s="383"/>
      <c r="K16" s="413"/>
      <c r="L16" s="364"/>
      <c r="M16" s="353"/>
      <c r="N16" s="347"/>
      <c r="O16" s="333"/>
      <c r="P16" s="333"/>
      <c r="Q16" s="333"/>
      <c r="R16" s="333"/>
      <c r="S16" s="333"/>
      <c r="T16" s="333"/>
      <c r="U16" s="347"/>
      <c r="V16" s="347"/>
    </row>
    <row r="17" spans="1:22" s="512" customFormat="1" ht="18" customHeight="1">
      <c r="A17" s="530"/>
      <c r="B17" s="339" t="str">
        <f>VLOOKUP($C17,'BANCO DE PREÇOS'!$D:$G,'BANCO DE PREÇOS'!E$2,FALSE)</f>
        <v>MOTORISTA DE VEÍCULO LEVE</v>
      </c>
      <c r="C17" s="326" t="s">
        <v>123</v>
      </c>
      <c r="D17" s="327" t="str">
        <f>VLOOKUP($C17,'[1]BANCO DE PREÇOS'!$D:$G,'[1]BANCO DE PREÇOS'!F$2,FALSE)</f>
        <v>MÊS</v>
      </c>
      <c r="E17" s="322">
        <f>L17*$Q$5</f>
        <v>1</v>
      </c>
      <c r="F17" s="323">
        <f>$M$5/30</f>
        <v>0.23333333333333334</v>
      </c>
      <c r="G17" s="323">
        <f t="shared" ref="G17:G18" si="3">G$8</f>
        <v>30</v>
      </c>
      <c r="H17" s="322">
        <v>8</v>
      </c>
      <c r="I17" s="324">
        <f>ROUND((E17*F17*G17/30*H17/8),4)</f>
        <v>0.23330000000000001</v>
      </c>
      <c r="J17" s="323">
        <f>VLOOKUP($C17,'BANCO DE PREÇOS'!$D:$G,'BANCO DE PREÇOS'!G$2,FALSE)</f>
        <v>2208.96</v>
      </c>
      <c r="K17" s="323">
        <f t="shared" ref="K17:K18" si="4">ROUND(I17*J17,2)</f>
        <v>515.35</v>
      </c>
      <c r="L17" s="332">
        <v>1</v>
      </c>
      <c r="M17" s="333" t="s">
        <v>381</v>
      </c>
      <c r="N17" s="347"/>
      <c r="O17" s="333"/>
      <c r="P17" s="333"/>
      <c r="Q17" s="333"/>
      <c r="R17" s="333"/>
      <c r="S17" s="333"/>
      <c r="T17" s="347"/>
      <c r="U17" s="347"/>
      <c r="V17" s="347"/>
    </row>
    <row r="18" spans="1:22" s="512" customFormat="1" ht="18" customHeight="1">
      <c r="A18" s="530"/>
      <c r="B18" s="339" t="str">
        <f>VLOOKUP($C18,'BANCO DE PREÇOS'!$D:$G,'BANCO DE PREÇOS'!E$2,FALSE)</f>
        <v>AUXILIAR DE TOPOGRAFIA</v>
      </c>
      <c r="C18" s="326" t="s">
        <v>42</v>
      </c>
      <c r="D18" s="327" t="str">
        <f>VLOOKUP($C18,'[1]BANCO DE PREÇOS'!$D:$G,'[1]BANCO DE PREÇOS'!F$2,FALSE)</f>
        <v>MÊS</v>
      </c>
      <c r="E18" s="322">
        <f>L18*$Q$5</f>
        <v>2</v>
      </c>
      <c r="F18" s="323">
        <f>$M$5/30</f>
        <v>0.23333333333333334</v>
      </c>
      <c r="G18" s="323">
        <f t="shared" si="3"/>
        <v>30</v>
      </c>
      <c r="H18" s="322">
        <v>8</v>
      </c>
      <c r="I18" s="324">
        <f>ROUND((E18*F18*G18/30*H18/8),4)</f>
        <v>0.4667</v>
      </c>
      <c r="J18" s="323">
        <f>VLOOKUP($C18,'BANCO DE PREÇOS'!$D:$G,'BANCO DE PREÇOS'!G$2,FALSE)</f>
        <v>1706.03</v>
      </c>
      <c r="K18" s="323">
        <f t="shared" si="4"/>
        <v>796.2</v>
      </c>
      <c r="L18" s="332">
        <v>2</v>
      </c>
      <c r="M18" s="333" t="s">
        <v>381</v>
      </c>
      <c r="N18" s="347"/>
      <c r="O18" s="333"/>
      <c r="P18" s="333"/>
      <c r="Q18" s="333"/>
      <c r="R18" s="333"/>
      <c r="S18" s="333"/>
      <c r="T18" s="347"/>
      <c r="U18" s="347"/>
      <c r="V18" s="347"/>
    </row>
    <row r="19" spans="1:22" ht="18" customHeight="1">
      <c r="B19" s="428"/>
      <c r="C19" s="429"/>
      <c r="D19" s="429"/>
      <c r="E19" s="429"/>
      <c r="F19" s="429"/>
      <c r="G19" s="429"/>
      <c r="H19" s="429"/>
      <c r="I19" s="429"/>
      <c r="J19" s="430" t="s">
        <v>362</v>
      </c>
      <c r="K19" s="412">
        <f>SUM(K17:K18)</f>
        <v>1311.5500000000002</v>
      </c>
    </row>
    <row r="20" spans="1:22" ht="18" customHeight="1">
      <c r="B20" s="428"/>
      <c r="C20" s="429"/>
      <c r="D20" s="429"/>
      <c r="E20" s="429"/>
      <c r="F20" s="429"/>
      <c r="G20" s="429"/>
      <c r="H20" s="429"/>
      <c r="I20" s="429"/>
      <c r="J20" s="430" t="s">
        <v>363</v>
      </c>
      <c r="K20" s="412">
        <f>K10+K15+K19</f>
        <v>10729.970000000001</v>
      </c>
      <c r="M20" s="333">
        <f>M15*4/8</f>
        <v>0</v>
      </c>
    </row>
    <row r="21" spans="1:22" ht="18" customHeight="1">
      <c r="B21" s="437"/>
      <c r="C21" s="438"/>
      <c r="D21" s="438"/>
      <c r="E21" s="438"/>
      <c r="F21" s="438"/>
      <c r="G21" s="438"/>
      <c r="H21" s="438"/>
      <c r="I21" s="433" t="s">
        <v>364</v>
      </c>
      <c r="J21" s="385">
        <f>'ANEXOS-D-E-F-G COMPOSIÇÕES %'!$E$37</f>
        <v>0.83020000000000005</v>
      </c>
      <c r="K21" s="414">
        <f>ROUND(K20*J21,2)</f>
        <v>8908.02</v>
      </c>
    </row>
    <row r="22" spans="1:22" ht="18" customHeight="1">
      <c r="B22" s="437"/>
      <c r="C22" s="438"/>
      <c r="D22" s="438"/>
      <c r="E22" s="438"/>
      <c r="F22" s="438"/>
      <c r="G22" s="438"/>
      <c r="H22" s="438"/>
      <c r="I22" s="438"/>
      <c r="J22" s="434" t="s">
        <v>365</v>
      </c>
      <c r="K22" s="414">
        <f>K20+K21</f>
        <v>19637.990000000002</v>
      </c>
    </row>
    <row r="23" spans="1:22" s="511" customFormat="1" ht="18" customHeight="1">
      <c r="B23" s="439"/>
      <c r="C23" s="440"/>
      <c r="D23" s="440"/>
      <c r="E23" s="440"/>
      <c r="F23" s="440"/>
      <c r="G23" s="440"/>
      <c r="H23" s="440"/>
      <c r="I23" s="435" t="s">
        <v>366</v>
      </c>
      <c r="J23" s="524">
        <f>'ANEXOS-D-E-F-G COMPOSIÇÕES %'!$E$57</f>
        <v>0.2</v>
      </c>
      <c r="K23" s="415">
        <f>ROUND(K22*J23,2)</f>
        <v>3927.6</v>
      </c>
      <c r="L23" s="507" t="s">
        <v>673</v>
      </c>
      <c r="M23" s="333"/>
      <c r="N23" s="348"/>
      <c r="O23" s="348"/>
      <c r="P23" s="348"/>
      <c r="Q23" s="348"/>
      <c r="R23" s="348"/>
      <c r="S23" s="348"/>
      <c r="T23" s="348"/>
      <c r="U23" s="348"/>
      <c r="V23" s="348"/>
    </row>
    <row r="24" spans="1:22" s="511" customFormat="1" ht="18" customHeight="1">
      <c r="A24" s="512"/>
      <c r="B24" s="441"/>
      <c r="C24" s="442"/>
      <c r="D24" s="442"/>
      <c r="E24" s="442"/>
      <c r="F24" s="442"/>
      <c r="G24" s="442"/>
      <c r="H24" s="442"/>
      <c r="I24" s="442"/>
      <c r="J24" s="436" t="s">
        <v>367</v>
      </c>
      <c r="K24" s="416">
        <f>K22+K23</f>
        <v>23565.59</v>
      </c>
      <c r="L24" s="333"/>
      <c r="M24" s="333"/>
      <c r="N24" s="348"/>
      <c r="O24" s="348"/>
      <c r="P24" s="348"/>
      <c r="Q24" s="348"/>
      <c r="R24" s="348"/>
      <c r="S24" s="348"/>
      <c r="T24" s="348"/>
      <c r="U24" s="348"/>
      <c r="V24" s="348"/>
    </row>
    <row r="25" spans="1:22" s="511" customFormat="1" ht="18" customHeight="1">
      <c r="A25" s="530"/>
      <c r="B25" s="431" t="s">
        <v>368</v>
      </c>
      <c r="C25" s="432"/>
      <c r="D25" s="432"/>
      <c r="E25" s="432"/>
      <c r="F25" s="432"/>
      <c r="G25" s="432"/>
      <c r="H25" s="432"/>
      <c r="I25" s="432"/>
      <c r="J25" s="432"/>
      <c r="K25" s="411"/>
      <c r="L25" s="333"/>
      <c r="M25" s="333"/>
      <c r="N25" s="348"/>
      <c r="O25" s="348"/>
      <c r="P25" s="348"/>
      <c r="Q25" s="348"/>
      <c r="R25" s="348"/>
      <c r="S25" s="348"/>
      <c r="T25" s="348"/>
      <c r="U25" s="348"/>
      <c r="V25" s="348"/>
    </row>
    <row r="26" spans="1:22" s="512" customFormat="1" ht="18" customHeight="1">
      <c r="A26" s="530"/>
      <c r="B26" s="521" t="s">
        <v>221</v>
      </c>
      <c r="C26" s="375"/>
      <c r="D26" s="376"/>
      <c r="E26" s="335"/>
      <c r="F26" s="335"/>
      <c r="G26" s="335"/>
      <c r="H26" s="335"/>
      <c r="I26" s="335"/>
      <c r="J26" s="337"/>
      <c r="K26" s="338"/>
      <c r="L26" s="333"/>
      <c r="M26" s="348"/>
      <c r="N26" s="348"/>
      <c r="O26" s="347"/>
      <c r="P26" s="347"/>
      <c r="Q26" s="347"/>
      <c r="R26" s="347"/>
      <c r="S26" s="347"/>
      <c r="T26" s="347"/>
      <c r="U26" s="347"/>
      <c r="V26" s="347"/>
    </row>
    <row r="27" spans="1:22" ht="25.5" customHeight="1">
      <c r="B27" s="329" t="str">
        <f>VLOOKUP($C27,'BANCO DE PREÇOS'!$D:$G,'BANCO DE PREÇOS'!E$2,FALSE)</f>
        <v>VEÍCULO LEVE PICAPE 4X4 - 147 KW (SEM MOTORISTA) - CUSTO HORÁRIO PRODUTIVO</v>
      </c>
      <c r="C27" s="326" t="s">
        <v>229</v>
      </c>
      <c r="D27" s="327" t="s">
        <v>13</v>
      </c>
      <c r="E27" s="322">
        <f>E17</f>
        <v>1</v>
      </c>
      <c r="F27" s="322">
        <f>F17</f>
        <v>0.23333333333333334</v>
      </c>
      <c r="G27" s="322">
        <f>G17</f>
        <v>30</v>
      </c>
      <c r="H27" s="328"/>
      <c r="I27" s="625">
        <f t="shared" ref="I27:I28" si="5">ROUND((E27*F27*G27/30),4)</f>
        <v>0.23330000000000001</v>
      </c>
      <c r="J27" s="323">
        <f>ROUND((VLOOKUP($C27,'BANCO DE PREÇOS'!$D:$G,'BANCO DE PREÇOS'!G$2,FALSE))*66,2)</f>
        <v>5212.68</v>
      </c>
      <c r="K27" s="323">
        <f>ROUND(I27*J27,2)</f>
        <v>1216.1199999999999</v>
      </c>
      <c r="L27" s="351">
        <f>K27+K28</f>
        <v>1858.59</v>
      </c>
      <c r="M27" s="350" t="s">
        <v>629</v>
      </c>
      <c r="N27" s="348"/>
    </row>
    <row r="28" spans="1:22" ht="25.5" customHeight="1">
      <c r="B28" s="329" t="str">
        <f>VLOOKUP($C28,'BANCO DE PREÇOS'!$D:$G,'BANCO DE PREÇOS'!E$2,FALSE)</f>
        <v>VEÍCULO LEVE PICAPE 4X4 - 147 KW (SEM MOTORISTA) - CUSTO HORÁRIO IMPRODUTIVO</v>
      </c>
      <c r="C28" s="326" t="s">
        <v>230</v>
      </c>
      <c r="D28" s="327" t="s">
        <v>13</v>
      </c>
      <c r="E28" s="322">
        <f t="shared" ref="E28:G28" si="6">E27</f>
        <v>1</v>
      </c>
      <c r="F28" s="322">
        <f t="shared" si="6"/>
        <v>0.23333333333333334</v>
      </c>
      <c r="G28" s="322">
        <f t="shared" si="6"/>
        <v>30</v>
      </c>
      <c r="H28" s="328"/>
      <c r="I28" s="625">
        <f t="shared" si="5"/>
        <v>0.23330000000000001</v>
      </c>
      <c r="J28" s="323">
        <f>ROUND((VLOOKUP($C28,'BANCO DE PREÇOS'!$D:$G,'BANCO DE PREÇOS'!G$2,FALSE))*116.49,2)</f>
        <v>2753.82</v>
      </c>
      <c r="K28" s="323">
        <f>ROUND(I28*J28,2)</f>
        <v>642.47</v>
      </c>
      <c r="L28" s="351">
        <f>(L27/F27)/E27</f>
        <v>7965.3857142857141</v>
      </c>
      <c r="M28" s="350" t="s">
        <v>370</v>
      </c>
      <c r="N28" s="348"/>
    </row>
    <row r="29" spans="1:22" s="512" customFormat="1" ht="18" customHeight="1">
      <c r="A29" s="530"/>
      <c r="B29" s="521" t="s">
        <v>388</v>
      </c>
      <c r="C29" s="375"/>
      <c r="D29" s="376"/>
      <c r="E29" s="334" t="s">
        <v>384</v>
      </c>
      <c r="F29" s="335"/>
      <c r="G29" s="335"/>
      <c r="H29" s="335"/>
      <c r="I29" s="641"/>
      <c r="J29" s="337"/>
      <c r="K29" s="338"/>
      <c r="L29" s="561">
        <v>14.77</v>
      </c>
      <c r="M29" s="347" t="s">
        <v>674</v>
      </c>
      <c r="N29" s="348"/>
      <c r="O29" s="347"/>
      <c r="P29" s="347"/>
      <c r="Q29" s="347"/>
      <c r="R29" s="347"/>
      <c r="S29" s="347"/>
      <c r="T29" s="347"/>
      <c r="U29" s="347"/>
      <c r="V29" s="347"/>
    </row>
    <row r="30" spans="1:22" ht="18" customHeight="1">
      <c r="B30" s="329" t="s">
        <v>787</v>
      </c>
      <c r="C30" s="326" t="s">
        <v>208</v>
      </c>
      <c r="D30" s="327" t="str">
        <f>VLOOKUP($C30,'[1]BANCO DE PREÇOS'!$D:$G,'[1]BANCO DE PREÇOS'!F$2,FALSE)</f>
        <v>M² X MÊS</v>
      </c>
      <c r="E30" s="322">
        <f>((E33*4.5)+L30)+(L29*E40)</f>
        <v>57.245000000000005</v>
      </c>
      <c r="F30" s="323">
        <f t="shared" ref="F30:F38" si="7">$M$5/30</f>
        <v>0.23333333333333334</v>
      </c>
      <c r="G30" s="323">
        <f t="shared" ref="G30:G38" si="8">G$8</f>
        <v>30</v>
      </c>
      <c r="H30" s="331"/>
      <c r="I30" s="625">
        <f>ROUND((E30*F30*G30/30),4)</f>
        <v>13.357200000000001</v>
      </c>
      <c r="J30" s="323">
        <f>VLOOKUP($C30,'BANCO DE PREÇOS'!$D:$G,'BANCO DE PREÇOS'!G$2,FALSE)</f>
        <v>50.23</v>
      </c>
      <c r="K30" s="331">
        <f>ROUND(I30*J30,2)</f>
        <v>670.93</v>
      </c>
      <c r="L30" s="353">
        <f>57.95/2</f>
        <v>28.975000000000001</v>
      </c>
      <c r="M30" s="347" t="s">
        <v>675</v>
      </c>
      <c r="O30" s="347"/>
      <c r="P30" s="347"/>
      <c r="Q30" s="347"/>
      <c r="R30" s="347"/>
      <c r="S30" s="347"/>
    </row>
    <row r="31" spans="1:22" ht="18" customHeight="1">
      <c r="B31" s="329" t="s">
        <v>788</v>
      </c>
      <c r="C31" s="326" t="s">
        <v>210</v>
      </c>
      <c r="D31" s="327" t="str">
        <f>VLOOKUP($C31,'[1]BANCO DE PREÇOS'!$D:$G,'[1]BANCO DE PREÇOS'!F$2,FALSE)</f>
        <v>M² X MÊS</v>
      </c>
      <c r="E31" s="322">
        <f>E34*L31</f>
        <v>62.0625</v>
      </c>
      <c r="F31" s="323">
        <f t="shared" si="7"/>
        <v>0.23333333333333334</v>
      </c>
      <c r="G31" s="323">
        <f t="shared" si="8"/>
        <v>30</v>
      </c>
      <c r="H31" s="322"/>
      <c r="I31" s="625">
        <f t="shared" ref="I31:I38" si="9">ROUND((E31*F31*G31/30),4)</f>
        <v>14.481299999999999</v>
      </c>
      <c r="J31" s="323">
        <f>VLOOKUP($C31,'BANCO DE PREÇOS'!$D:$G,'BANCO DE PREÇOS'!G$2,FALSE)</f>
        <v>48.26</v>
      </c>
      <c r="K31" s="331">
        <f t="shared" ref="K31:K38" si="10">ROUND(I31*J31,2)</f>
        <v>698.87</v>
      </c>
      <c r="L31" s="635">
        <f>49.65/4</f>
        <v>12.4125</v>
      </c>
      <c r="M31" s="347" t="s">
        <v>389</v>
      </c>
      <c r="N31" s="353" t="s">
        <v>386</v>
      </c>
    </row>
    <row r="32" spans="1:22" ht="18" customHeight="1">
      <c r="B32" s="329" t="s">
        <v>788</v>
      </c>
      <c r="C32" s="326" t="s">
        <v>210</v>
      </c>
      <c r="D32" s="327" t="str">
        <f>VLOOKUP($C32,'[1]BANCO DE PREÇOS'!$D:$G,'[1]BANCO DE PREÇOS'!F$2,FALSE)</f>
        <v>M² X MÊS</v>
      </c>
      <c r="E32" s="322">
        <f>E35*L32</f>
        <v>12.4125</v>
      </c>
      <c r="F32" s="323">
        <f t="shared" si="7"/>
        <v>0.23333333333333334</v>
      </c>
      <c r="G32" s="323">
        <f t="shared" si="8"/>
        <v>30</v>
      </c>
      <c r="H32" s="322"/>
      <c r="I32" s="625">
        <f t="shared" si="9"/>
        <v>2.8963000000000001</v>
      </c>
      <c r="J32" s="323">
        <f>VLOOKUP($C32,'BANCO DE PREÇOS'!$D:$G,'BANCO DE PREÇOS'!G$2,FALSE)</f>
        <v>48.26</v>
      </c>
      <c r="K32" s="331">
        <f t="shared" si="10"/>
        <v>139.78</v>
      </c>
      <c r="L32" s="635">
        <f>49.65/4</f>
        <v>12.4125</v>
      </c>
      <c r="M32" s="347" t="s">
        <v>389</v>
      </c>
      <c r="N32" s="353" t="s">
        <v>390</v>
      </c>
    </row>
    <row r="33" spans="1:22" ht="18" customHeight="1">
      <c r="B33" s="329" t="s">
        <v>766</v>
      </c>
      <c r="C33" s="326" t="s">
        <v>212</v>
      </c>
      <c r="D33" s="327" t="str">
        <f>VLOOKUP($C33,'[1]BANCO DE PREÇOS'!$D:$G,'[1]BANCO DE PREÇOS'!F$2,FALSE)</f>
        <v>OCUP. X MÊS</v>
      </c>
      <c r="E33" s="322">
        <f>E8+E14+E13+E12</f>
        <v>3</v>
      </c>
      <c r="F33" s="323">
        <f t="shared" si="7"/>
        <v>0.23333333333333334</v>
      </c>
      <c r="G33" s="323">
        <f t="shared" si="8"/>
        <v>30</v>
      </c>
      <c r="H33" s="322"/>
      <c r="I33" s="625">
        <f t="shared" si="9"/>
        <v>0.7</v>
      </c>
      <c r="J33" s="323">
        <f>VLOOKUP($C33,'BANCO DE PREÇOS'!$D:$G,'BANCO DE PREÇOS'!G$2,FALSE)</f>
        <v>478.38</v>
      </c>
      <c r="K33" s="323">
        <f t="shared" si="10"/>
        <v>334.87</v>
      </c>
      <c r="L33" s="333" t="s">
        <v>213</v>
      </c>
      <c r="M33" s="347"/>
    </row>
    <row r="34" spans="1:22" ht="18" customHeight="1">
      <c r="B34" s="329" t="s">
        <v>767</v>
      </c>
      <c r="C34" s="326" t="s">
        <v>214</v>
      </c>
      <c r="D34" s="327" t="str">
        <f>VLOOKUP($C34,'[1]BANCO DE PREÇOS'!$D:$G,'[1]BANCO DE PREÇOS'!F$2,FALSE)</f>
        <v>OCUP. X MÊS</v>
      </c>
      <c r="E34" s="322">
        <f>E17+E14+E13+E18+E12</f>
        <v>5</v>
      </c>
      <c r="F34" s="323">
        <f t="shared" si="7"/>
        <v>0.23333333333333334</v>
      </c>
      <c r="G34" s="323">
        <f t="shared" si="8"/>
        <v>30</v>
      </c>
      <c r="H34" s="331"/>
      <c r="I34" s="625">
        <f t="shared" si="9"/>
        <v>1.1667000000000001</v>
      </c>
      <c r="J34" s="323">
        <f>VLOOKUP($C34,'BANCO DE PREÇOS'!$D:$G,'BANCO DE PREÇOS'!G$2,FALSE)</f>
        <v>43.06</v>
      </c>
      <c r="K34" s="323">
        <f t="shared" si="10"/>
        <v>50.24</v>
      </c>
      <c r="L34" s="353" t="s">
        <v>386</v>
      </c>
      <c r="M34" s="347"/>
    </row>
    <row r="35" spans="1:22" ht="18" customHeight="1">
      <c r="B35" s="329" t="s">
        <v>767</v>
      </c>
      <c r="C35" s="326" t="s">
        <v>214</v>
      </c>
      <c r="D35" s="327" t="str">
        <f>VLOOKUP($C35,'[1]BANCO DE PREÇOS'!$D:$G,'[1]BANCO DE PREÇOS'!F$2,FALSE)</f>
        <v>OCUP. X MÊS</v>
      </c>
      <c r="E35" s="322">
        <f>E8</f>
        <v>1</v>
      </c>
      <c r="F35" s="323">
        <f t="shared" si="7"/>
        <v>0.23333333333333334</v>
      </c>
      <c r="G35" s="323">
        <f t="shared" si="8"/>
        <v>30</v>
      </c>
      <c r="H35" s="331"/>
      <c r="I35" s="625">
        <f t="shared" si="9"/>
        <v>0.23330000000000001</v>
      </c>
      <c r="J35" s="323">
        <f>VLOOKUP($C35,'BANCO DE PREÇOS'!$D:$G,'BANCO DE PREÇOS'!G$2,FALSE)</f>
        <v>43.06</v>
      </c>
      <c r="K35" s="323">
        <f t="shared" si="10"/>
        <v>10.050000000000001</v>
      </c>
      <c r="L35" s="353" t="s">
        <v>390</v>
      </c>
      <c r="M35" s="347"/>
    </row>
    <row r="36" spans="1:22" ht="18" customHeight="1">
      <c r="B36" s="329" t="s">
        <v>768</v>
      </c>
      <c r="C36" s="326" t="s">
        <v>219</v>
      </c>
      <c r="D36" s="327" t="str">
        <f>VLOOKUP($C36,'[1]BANCO DE PREÇOS'!$D:$G,'[1]BANCO DE PREÇOS'!F$2,FALSE)</f>
        <v>OCUP. X MÊS</v>
      </c>
      <c r="E36" s="322">
        <f>E33</f>
        <v>3</v>
      </c>
      <c r="F36" s="323">
        <f t="shared" si="7"/>
        <v>0.23333333333333334</v>
      </c>
      <c r="G36" s="323">
        <f t="shared" si="8"/>
        <v>30</v>
      </c>
      <c r="H36" s="322"/>
      <c r="I36" s="625">
        <f t="shared" si="9"/>
        <v>0.7</v>
      </c>
      <c r="J36" s="323">
        <f>VLOOKUP($C36,'BANCO DE PREÇOS'!$D:$G,'BANCO DE PREÇOS'!G$2,FALSE)</f>
        <v>192.85</v>
      </c>
      <c r="K36" s="323">
        <f t="shared" si="10"/>
        <v>135</v>
      </c>
      <c r="L36" s="333" t="s">
        <v>213</v>
      </c>
      <c r="M36" s="348"/>
    </row>
    <row r="37" spans="1:22" ht="18" customHeight="1">
      <c r="B37" s="329" t="s">
        <v>769</v>
      </c>
      <c r="C37" s="326" t="s">
        <v>220</v>
      </c>
      <c r="D37" s="327" t="str">
        <f>VLOOKUP($C37,'[1]BANCO DE PREÇOS'!$D:$G,'[1]BANCO DE PREÇOS'!F$2,FALSE)</f>
        <v>OCUP. X MÊS</v>
      </c>
      <c r="E37" s="322">
        <f>E34</f>
        <v>5</v>
      </c>
      <c r="F37" s="323">
        <f t="shared" si="7"/>
        <v>0.23333333333333334</v>
      </c>
      <c r="G37" s="323">
        <f t="shared" si="8"/>
        <v>30</v>
      </c>
      <c r="H37" s="322"/>
      <c r="I37" s="625">
        <f t="shared" si="9"/>
        <v>1.1667000000000001</v>
      </c>
      <c r="J37" s="323">
        <f>VLOOKUP($C37,'BANCO DE PREÇOS'!$D:$G,'BANCO DE PREÇOS'!G$2,FALSE)</f>
        <v>251.57</v>
      </c>
      <c r="K37" s="323">
        <f t="shared" si="10"/>
        <v>293.51</v>
      </c>
      <c r="L37" s="353" t="s">
        <v>386</v>
      </c>
      <c r="M37" s="348"/>
    </row>
    <row r="38" spans="1:22" ht="18" customHeight="1">
      <c r="B38" s="329" t="s">
        <v>769</v>
      </c>
      <c r="C38" s="326" t="s">
        <v>220</v>
      </c>
      <c r="D38" s="327" t="str">
        <f>VLOOKUP($C38,'[1]BANCO DE PREÇOS'!$D:$G,'[1]BANCO DE PREÇOS'!F$2,FALSE)</f>
        <v>OCUP. X MÊS</v>
      </c>
      <c r="E38" s="322">
        <f>E35</f>
        <v>1</v>
      </c>
      <c r="F38" s="323">
        <f t="shared" si="7"/>
        <v>0.23333333333333334</v>
      </c>
      <c r="G38" s="323">
        <f t="shared" si="8"/>
        <v>30</v>
      </c>
      <c r="H38" s="322"/>
      <c r="I38" s="625">
        <f t="shared" si="9"/>
        <v>0.23330000000000001</v>
      </c>
      <c r="J38" s="323">
        <f>VLOOKUP($C38,'BANCO DE PREÇOS'!$D:$G,'BANCO DE PREÇOS'!G$2,FALSE)</f>
        <v>251.57</v>
      </c>
      <c r="K38" s="323">
        <f t="shared" si="10"/>
        <v>58.69</v>
      </c>
      <c r="L38" s="353" t="s">
        <v>390</v>
      </c>
      <c r="M38" s="348"/>
    </row>
    <row r="39" spans="1:22" s="512" customFormat="1" ht="18" customHeight="1">
      <c r="A39" s="530"/>
      <c r="B39" s="521" t="s">
        <v>231</v>
      </c>
      <c r="C39" s="375"/>
      <c r="D39" s="376"/>
      <c r="E39" s="335"/>
      <c r="F39" s="335"/>
      <c r="G39" s="335"/>
      <c r="H39" s="335"/>
      <c r="I39" s="641"/>
      <c r="J39" s="337"/>
      <c r="K39" s="338"/>
      <c r="L39" s="347"/>
      <c r="M39" s="333"/>
      <c r="N39" s="333"/>
      <c r="O39" s="347"/>
      <c r="P39" s="347"/>
      <c r="Q39" s="347"/>
      <c r="R39" s="347"/>
      <c r="S39" s="347"/>
      <c r="T39" s="347"/>
      <c r="U39" s="347"/>
      <c r="V39" s="347"/>
    </row>
    <row r="40" spans="1:22" ht="18" customHeight="1">
      <c r="B40" s="329" t="s">
        <v>391</v>
      </c>
      <c r="C40" s="326" t="s">
        <v>218</v>
      </c>
      <c r="D40" s="327" t="str">
        <f>VLOOKUP($C40,'[1]BANCO DE PREÇOS'!$D:$G,'[1]BANCO DE PREÇOS'!F$2,FALSE)</f>
        <v>MÊS</v>
      </c>
      <c r="E40" s="331">
        <f>E$13</f>
        <v>1</v>
      </c>
      <c r="F40" s="323">
        <f>$M$5/30</f>
        <v>0.23333333333333334</v>
      </c>
      <c r="G40" s="323">
        <f t="shared" ref="G40" si="11">G$8</f>
        <v>30</v>
      </c>
      <c r="H40" s="331"/>
      <c r="I40" s="625">
        <f>ROUND((E40*F40*G40/30),4)</f>
        <v>0.23330000000000001</v>
      </c>
      <c r="J40" s="323">
        <f>VLOOKUP($C40,'BANCO DE PREÇOS'!$D:$G,'BANCO DE PREÇOS'!G$2,FALSE)</f>
        <v>5426.19</v>
      </c>
      <c r="K40" s="323">
        <f t="shared" ref="K40" si="12">ROUND(I40*J40,2)</f>
        <v>1265.93</v>
      </c>
      <c r="L40" s="353"/>
      <c r="M40" s="347"/>
      <c r="O40" s="347"/>
      <c r="P40" s="347"/>
      <c r="Q40" s="347"/>
      <c r="R40" s="347"/>
      <c r="S40" s="347"/>
    </row>
    <row r="41" spans="1:22" s="512" customFormat="1" ht="18" customHeight="1">
      <c r="A41" s="530"/>
      <c r="B41" s="815" t="s">
        <v>372</v>
      </c>
      <c r="C41" s="816"/>
      <c r="D41" s="816"/>
      <c r="E41" s="816"/>
      <c r="F41" s="816"/>
      <c r="G41" s="816"/>
      <c r="H41" s="816"/>
      <c r="I41" s="816"/>
      <c r="J41" s="817"/>
      <c r="K41" s="417">
        <f>SUM(K26:K40)</f>
        <v>5516.46</v>
      </c>
      <c r="L41" s="353"/>
      <c r="M41" s="347"/>
      <c r="N41" s="333"/>
      <c r="O41" s="347"/>
      <c r="P41" s="347"/>
      <c r="Q41" s="347"/>
      <c r="R41" s="347"/>
      <c r="S41" s="347"/>
      <c r="T41" s="347"/>
      <c r="U41" s="347"/>
      <c r="V41" s="347"/>
    </row>
    <row r="42" spans="1:22" ht="18" customHeight="1">
      <c r="B42" s="525"/>
      <c r="C42" s="386"/>
      <c r="D42" s="386"/>
      <c r="E42" s="386"/>
      <c r="F42" s="386"/>
      <c r="G42" s="386"/>
      <c r="H42" s="386"/>
      <c r="I42" s="386"/>
      <c r="J42" s="387" t="s">
        <v>373</v>
      </c>
      <c r="K42" s="418">
        <f>K24+K41</f>
        <v>29082.05</v>
      </c>
    </row>
    <row r="43" spans="1:22" ht="18" customHeight="1">
      <c r="B43" s="804" t="s">
        <v>374</v>
      </c>
      <c r="C43" s="805"/>
      <c r="D43" s="805"/>
      <c r="E43" s="805"/>
      <c r="F43" s="805"/>
      <c r="G43" s="805"/>
      <c r="H43" s="805"/>
      <c r="I43" s="805"/>
      <c r="J43" s="385">
        <f>'ANEXOS-D-E-F-G COMPOSIÇÕES %'!E68</f>
        <v>0.11999999999999998</v>
      </c>
      <c r="K43" s="419">
        <f>ROUND(K42*J43,2)</f>
        <v>3489.85</v>
      </c>
    </row>
    <row r="44" spans="1:22" ht="18" customHeight="1">
      <c r="B44" s="804" t="s">
        <v>375</v>
      </c>
      <c r="C44" s="805"/>
      <c r="D44" s="805"/>
      <c r="E44" s="805"/>
      <c r="F44" s="805"/>
      <c r="G44" s="805"/>
      <c r="H44" s="805"/>
      <c r="I44" s="805"/>
      <c r="J44" s="806"/>
      <c r="K44" s="419">
        <f>K42+K43</f>
        <v>32571.899999999998</v>
      </c>
    </row>
    <row r="45" spans="1:22" ht="18" customHeight="1">
      <c r="B45" s="804" t="s">
        <v>376</v>
      </c>
      <c r="C45" s="805"/>
      <c r="D45" s="805"/>
      <c r="E45" s="805"/>
      <c r="F45" s="805"/>
      <c r="G45" s="805"/>
      <c r="H45" s="805"/>
      <c r="I45" s="805"/>
      <c r="J45" s="388">
        <f>'ANEXOS-D-E-F-G COMPOSIÇÕES %'!E83</f>
        <v>9.4690749863163726E-2</v>
      </c>
      <c r="K45" s="419">
        <f>ROUND(K44*J45,2)</f>
        <v>3084.26</v>
      </c>
    </row>
    <row r="46" spans="1:22" ht="18" customHeight="1">
      <c r="A46" s="511"/>
      <c r="B46" s="798" t="str">
        <f>"Nota 01: Fonte de preços unitários: Tabela de Preços de Consultoria - "&amp;'DADOS GERAIS'!B10&amp;" e cotações de mercado (*)"</f>
        <v>Nota 01: Fonte de preços unitários: Tabela de Preços de Consultoria - SICRO/DNIT - JULHO/2025 e cotações de mercado (*)</v>
      </c>
      <c r="C46" s="799"/>
      <c r="D46" s="799"/>
      <c r="E46" s="799"/>
      <c r="F46" s="799"/>
      <c r="G46" s="799"/>
      <c r="H46" s="799"/>
      <c r="I46" s="799"/>
      <c r="J46" s="800"/>
      <c r="K46" s="420">
        <f>K44+K45</f>
        <v>35656.159999999996</v>
      </c>
      <c r="L46" s="364"/>
      <c r="M46" s="364"/>
      <c r="N46" s="353"/>
    </row>
    <row r="47" spans="1:22" ht="18" customHeight="1">
      <c r="A47" s="511"/>
      <c r="B47" s="526"/>
      <c r="C47" s="389"/>
      <c r="D47" s="389"/>
      <c r="E47" s="389"/>
      <c r="F47" s="389"/>
      <c r="G47" s="389"/>
      <c r="H47" s="389"/>
      <c r="I47" s="389"/>
      <c r="J47" s="390" t="s">
        <v>378</v>
      </c>
      <c r="K47" s="421">
        <f>ROUND(K46,2)</f>
        <v>35656.160000000003</v>
      </c>
      <c r="L47" s="365">
        <f>K47/'[1]DADOS GERAIS'!$B$13</f>
        <v>3565.6160000000004</v>
      </c>
      <c r="M47" s="366" t="s">
        <v>507</v>
      </c>
      <c r="N47" s="346"/>
    </row>
    <row r="48" spans="1:22" s="43" customFormat="1" ht="20.25" customHeight="1">
      <c r="A48" s="505"/>
      <c r="B48" s="527" t="s">
        <v>379</v>
      </c>
      <c r="C48" s="391"/>
      <c r="D48" s="392"/>
      <c r="E48" s="393"/>
      <c r="F48" s="393"/>
      <c r="G48" s="393"/>
      <c r="H48" s="393"/>
      <c r="I48" s="393"/>
      <c r="J48" s="393"/>
      <c r="K48" s="422"/>
      <c r="L48" s="355"/>
      <c r="M48" s="356"/>
      <c r="N48" s="356"/>
      <c r="O48" s="356"/>
      <c r="P48" s="356"/>
      <c r="Q48" s="356"/>
      <c r="R48" s="356"/>
      <c r="S48" s="356"/>
    </row>
    <row r="49" spans="1:19" s="505" customFormat="1" ht="18.75" customHeight="1">
      <c r="B49" s="801" t="str">
        <f>'ANEXO-C Comp 001 COORDENAÇÃO'!$B$46</f>
        <v>Nota 01: Fonte de preços unitários: Tabela de Preços de Consultoria - DNIT ref. JUL/2025 e cotações de mercado.</v>
      </c>
      <c r="C49" s="802"/>
      <c r="D49" s="802"/>
      <c r="E49" s="802"/>
      <c r="F49" s="802"/>
      <c r="G49" s="802"/>
      <c r="H49" s="802"/>
      <c r="I49" s="802"/>
      <c r="J49" s="802"/>
      <c r="K49" s="803"/>
      <c r="L49" s="357"/>
      <c r="M49" s="357"/>
      <c r="N49" s="357"/>
      <c r="O49" s="357"/>
      <c r="P49" s="357"/>
      <c r="Q49" s="357"/>
      <c r="R49" s="357"/>
      <c r="S49" s="357"/>
    </row>
    <row r="50" spans="1:19" s="505" customFormat="1" ht="45.75" customHeight="1">
      <c r="B50" s="801" t="str">
        <f>'[1]ANEXO-C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0" s="802"/>
      <c r="D50" s="802"/>
      <c r="E50" s="802"/>
      <c r="F50" s="802"/>
      <c r="G50" s="802"/>
      <c r="H50" s="802"/>
      <c r="I50" s="802"/>
      <c r="J50" s="802"/>
      <c r="K50" s="803"/>
      <c r="L50" s="357"/>
      <c r="M50" s="357"/>
      <c r="N50" s="357"/>
      <c r="O50" s="357"/>
      <c r="P50" s="357"/>
      <c r="Q50" s="357"/>
      <c r="R50" s="357"/>
      <c r="S50" s="357"/>
    </row>
    <row r="51" spans="1:19" s="505" customFormat="1" ht="17.25" customHeight="1">
      <c r="B51" s="801" t="str">
        <f>'[1]ANEXO-C Comp 001 COORDENAÇÃO'!$B$48</f>
        <v>Nota 03: Os custos de Despesas Fiscais adotados foram de 9,469% em atendimento ao Parecer GJUR nº 024/2017.</v>
      </c>
      <c r="C51" s="802"/>
      <c r="D51" s="802"/>
      <c r="E51" s="802"/>
      <c r="F51" s="802"/>
      <c r="G51" s="802"/>
      <c r="H51" s="802"/>
      <c r="I51" s="802"/>
      <c r="J51" s="802"/>
      <c r="K51" s="803"/>
      <c r="L51" s="357"/>
      <c r="M51" s="357"/>
      <c r="N51" s="357"/>
      <c r="O51" s="357"/>
      <c r="P51" s="357"/>
      <c r="Q51" s="357"/>
      <c r="R51" s="357"/>
      <c r="S51" s="357"/>
    </row>
    <row r="52" spans="1:19" s="505" customFormat="1" ht="15.75" customHeight="1">
      <c r="B52" s="801" t="str">
        <f>'[1]ANEXO-C Comp 001 COORDENAÇÃO'!$B$49</f>
        <v>Nota 04: O licitante é responsável pela informação da alíquota correspondente de acordo com o seu regime de tributação.</v>
      </c>
      <c r="C52" s="802"/>
      <c r="D52" s="802"/>
      <c r="E52" s="802"/>
      <c r="F52" s="802"/>
      <c r="G52" s="802"/>
      <c r="H52" s="802"/>
      <c r="I52" s="802"/>
      <c r="J52" s="802"/>
      <c r="K52" s="803"/>
      <c r="L52" s="357"/>
      <c r="M52" s="357"/>
      <c r="N52" s="357"/>
      <c r="O52" s="357"/>
      <c r="P52" s="357"/>
      <c r="Q52" s="357"/>
      <c r="R52" s="357"/>
      <c r="S52" s="357"/>
    </row>
    <row r="53" spans="1:19" s="505" customFormat="1" ht="18" customHeight="1">
      <c r="B53" s="801" t="str">
        <f>'[1]ANEXO-C Comp 001 COORDENAÇÃO'!$B$50</f>
        <v>Nota 05: Os valores propostos serão da exclusiva e total responsabilidade do licitante, não lhe cabendo o direito de pleitear qualquer alteração de alíquota ou valor proposto.</v>
      </c>
      <c r="C53" s="802"/>
      <c r="D53" s="802"/>
      <c r="E53" s="802"/>
      <c r="F53" s="802"/>
      <c r="G53" s="802"/>
      <c r="H53" s="802"/>
      <c r="I53" s="802"/>
      <c r="J53" s="802"/>
      <c r="K53" s="803"/>
      <c r="L53" s="357"/>
      <c r="M53" s="357"/>
      <c r="N53" s="357"/>
      <c r="O53" s="357"/>
      <c r="P53" s="357"/>
      <c r="Q53" s="357"/>
      <c r="R53" s="357"/>
      <c r="S53" s="357"/>
    </row>
    <row r="54" spans="1:19" s="505" customFormat="1" ht="14.25" customHeight="1">
      <c r="B54" s="801" t="str">
        <f>'[1]ANEXO-C Comp 001 COORDENAÇÃO'!$B$51</f>
        <v>Nota 06: Os valores de referência apresentados para os insumos da equipe técnica, serviços de apoio e serviços gráficos, não são valores máximos admissíveis.</v>
      </c>
      <c r="C54" s="802"/>
      <c r="D54" s="802"/>
      <c r="E54" s="802"/>
      <c r="F54" s="802"/>
      <c r="G54" s="802"/>
      <c r="H54" s="802"/>
      <c r="I54" s="802"/>
      <c r="J54" s="802"/>
      <c r="K54" s="803"/>
      <c r="L54" s="357"/>
      <c r="M54" s="357"/>
      <c r="N54" s="357"/>
      <c r="O54" s="357"/>
      <c r="P54" s="357"/>
      <c r="Q54" s="357"/>
      <c r="R54" s="357"/>
      <c r="S54" s="357"/>
    </row>
    <row r="55" spans="1:19" s="505" customFormat="1" ht="29.25" customHeight="1">
      <c r="B55" s="801" t="str">
        <f>'[1]ANEXO-C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Outubro de 2021</v>
      </c>
      <c r="C55" s="802"/>
      <c r="D55" s="802"/>
      <c r="E55" s="802"/>
      <c r="F55" s="802"/>
      <c r="G55" s="802"/>
      <c r="H55" s="802"/>
      <c r="I55" s="802"/>
      <c r="J55" s="802"/>
      <c r="K55" s="803"/>
      <c r="L55" s="357"/>
      <c r="M55" s="357"/>
      <c r="N55" s="357"/>
      <c r="O55" s="357"/>
      <c r="P55" s="357"/>
      <c r="Q55" s="357"/>
      <c r="R55" s="357"/>
      <c r="S55" s="357"/>
    </row>
    <row r="56" spans="1:19" s="394" customFormat="1" ht="27.75" customHeight="1">
      <c r="A56" s="506"/>
      <c r="B56" s="801" t="str">
        <f>'[1]ANEXO-C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6" s="802"/>
      <c r="D56" s="802"/>
      <c r="E56" s="802"/>
      <c r="F56" s="802"/>
      <c r="G56" s="802"/>
      <c r="H56" s="802"/>
      <c r="I56" s="802"/>
      <c r="J56" s="802"/>
      <c r="K56" s="803"/>
      <c r="L56" s="333"/>
      <c r="M56" s="333"/>
      <c r="N56" s="333"/>
      <c r="O56" s="333"/>
      <c r="P56" s="333"/>
      <c r="Q56" s="333"/>
      <c r="R56" s="333"/>
      <c r="S56" s="333"/>
    </row>
    <row r="57" spans="1:19" s="394" customFormat="1" ht="78" customHeight="1">
      <c r="A57" s="506"/>
      <c r="B57" s="801" t="str">
        <f>'[1]ANEXO-C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7" s="802"/>
      <c r="D57" s="802"/>
      <c r="E57" s="802"/>
      <c r="F57" s="802"/>
      <c r="G57" s="802"/>
      <c r="H57" s="802"/>
      <c r="I57" s="802"/>
      <c r="J57" s="802"/>
      <c r="K57" s="803"/>
      <c r="L57" s="333"/>
      <c r="M57" s="333"/>
      <c r="N57" s="333"/>
      <c r="O57" s="333"/>
      <c r="P57" s="333"/>
      <c r="Q57" s="333"/>
      <c r="R57" s="333"/>
      <c r="S57" s="333"/>
    </row>
    <row r="58" spans="1:19" s="394" customFormat="1" ht="18" customHeight="1">
      <c r="A58" s="530"/>
      <c r="E58" s="395"/>
      <c r="F58" s="395"/>
      <c r="G58" s="395"/>
      <c r="H58" s="395"/>
      <c r="I58" s="395"/>
      <c r="J58" s="395"/>
      <c r="L58" s="348"/>
      <c r="M58" s="348"/>
      <c r="N58" s="333"/>
      <c r="O58" s="333"/>
      <c r="P58" s="333"/>
      <c r="Q58" s="333"/>
      <c r="R58" s="333"/>
      <c r="S58" s="333"/>
    </row>
    <row r="59" spans="1:19" s="394" customFormat="1" ht="18" customHeight="1">
      <c r="A59" s="530"/>
      <c r="E59" s="395"/>
      <c r="F59" s="395"/>
      <c r="G59" s="395"/>
      <c r="H59" s="395"/>
      <c r="I59" s="395"/>
      <c r="J59" s="395"/>
      <c r="L59" s="348"/>
      <c r="M59" s="348"/>
      <c r="N59" s="333"/>
      <c r="O59" s="333"/>
      <c r="P59" s="333"/>
      <c r="Q59" s="333"/>
      <c r="R59" s="333"/>
      <c r="S59" s="333"/>
    </row>
    <row r="60" spans="1:19" s="394" customFormat="1" ht="18" customHeight="1">
      <c r="A60" s="530"/>
      <c r="E60" s="395"/>
      <c r="F60" s="395"/>
      <c r="G60" s="395"/>
      <c r="H60" s="395"/>
      <c r="I60" s="395"/>
      <c r="J60" s="395"/>
      <c r="L60" s="333"/>
      <c r="M60" s="333"/>
      <c r="N60" s="333"/>
      <c r="O60" s="333"/>
      <c r="P60" s="333"/>
      <c r="Q60" s="333"/>
      <c r="R60" s="333"/>
      <c r="S60" s="333"/>
    </row>
    <row r="61" spans="1:19" s="394" customFormat="1" ht="18" customHeight="1">
      <c r="A61" s="530"/>
      <c r="E61" s="395"/>
      <c r="F61" s="395"/>
      <c r="G61" s="395"/>
      <c r="H61" s="395"/>
      <c r="I61" s="395"/>
      <c r="J61" s="395"/>
      <c r="L61" s="333"/>
      <c r="M61" s="333"/>
      <c r="N61" s="333"/>
      <c r="O61" s="333"/>
      <c r="P61" s="333"/>
      <c r="Q61" s="333"/>
      <c r="R61" s="333"/>
      <c r="S61" s="333"/>
    </row>
    <row r="62" spans="1:19" s="394" customFormat="1" ht="18" customHeight="1">
      <c r="A62" s="530"/>
      <c r="E62" s="395"/>
      <c r="F62" s="395"/>
      <c r="G62" s="395"/>
      <c r="H62" s="395"/>
      <c r="I62" s="395"/>
      <c r="J62" s="395"/>
      <c r="L62" s="333"/>
      <c r="M62" s="333"/>
      <c r="N62" s="333"/>
      <c r="O62" s="333"/>
      <c r="P62" s="333"/>
      <c r="Q62" s="333"/>
      <c r="R62" s="333"/>
      <c r="S62" s="333"/>
    </row>
  </sheetData>
  <mergeCells count="18">
    <mergeCell ref="B57:K57"/>
    <mergeCell ref="B44:J44"/>
    <mergeCell ref="B45:I45"/>
    <mergeCell ref="B46:J46"/>
    <mergeCell ref="B49:K49"/>
    <mergeCell ref="B50:K50"/>
    <mergeCell ref="B51:K51"/>
    <mergeCell ref="B52:K52"/>
    <mergeCell ref="B53:K53"/>
    <mergeCell ref="B54:K54"/>
    <mergeCell ref="B55:K55"/>
    <mergeCell ref="B56:K56"/>
    <mergeCell ref="B43:I43"/>
    <mergeCell ref="E2:F2"/>
    <mergeCell ref="G2:K2"/>
    <mergeCell ref="B3:I3"/>
    <mergeCell ref="C4:I4"/>
    <mergeCell ref="B41:J41"/>
  </mergeCells>
  <conditionalFormatting sqref="Q7:R12 Q15:R15">
    <cfRule type="beginsWith" dxfId="30" priority="1" operator="beginsWith" text="X">
      <formula>LEFT(Q7,LEN("X"))="X"</formula>
    </cfRule>
  </conditionalFormatting>
  <hyperlinks>
    <hyperlink ref="M4" location="'BANCO DE PREÇOS'!A1" display="BANCO PREÇOS" xr:uid="{5E9B4F12-AD04-4908-B736-5295E66845FE}"/>
    <hyperlink ref="L4" location="'ANEXO A ORÇAMENTO CONSOLIDADO'!A1" display="POC" xr:uid="{783AD43C-10B7-498C-A9C6-022AFAAE2A6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tabColor theme="7" tint="0.59999389629810485"/>
    <pageSetUpPr fitToPage="1"/>
  </sheetPr>
  <dimension ref="A1:Y65"/>
  <sheetViews>
    <sheetView showGridLines="0" showZeros="0" view="pageBreakPreview" topLeftCell="A4" zoomScale="80" zoomScaleNormal="80" zoomScaleSheetLayoutView="80" workbookViewId="0">
      <pane xSplit="3" ySplit="2" topLeftCell="F3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3" width="10.54296875" style="394" customWidth="1"/>
    <col min="4" max="4" width="11.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1.453125" style="333" customWidth="1"/>
    <col min="13" max="13" width="9.54296875" style="333" customWidth="1"/>
    <col min="14" max="15" width="9.453125" style="333" customWidth="1"/>
    <col min="16" max="16" width="10.453125" style="333" customWidth="1"/>
    <col min="17" max="18" width="9.453125" style="333" customWidth="1"/>
    <col min="19" max="19" width="10.453125" style="333" customWidth="1"/>
    <col min="20" max="24" width="9.453125" style="333" customWidth="1"/>
    <col min="25" max="25" width="9.453125" style="333"/>
    <col min="26" max="16384" width="9.453125" style="235"/>
  </cols>
  <sheetData>
    <row r="1" spans="1:25"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c r="X1" s="343"/>
      <c r="Y1" s="343"/>
    </row>
    <row r="2" spans="1:25" ht="69.650000000000006" customHeight="1">
      <c r="A2" s="234"/>
      <c r="B2" s="518"/>
      <c r="C2" s="369"/>
      <c r="D2" s="369"/>
      <c r="E2" s="807" t="s">
        <v>345</v>
      </c>
      <c r="F2" s="807"/>
      <c r="G2" s="808" t="s">
        <v>506</v>
      </c>
      <c r="H2" s="808"/>
      <c r="I2" s="808"/>
      <c r="J2" s="809"/>
      <c r="K2" s="810"/>
      <c r="L2" s="402"/>
      <c r="M2" s="403"/>
    </row>
    <row r="3" spans="1:25"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404"/>
      <c r="M3" s="403"/>
      <c r="N3" s="344"/>
      <c r="O3" s="344"/>
      <c r="P3" s="344"/>
      <c r="Q3" s="344"/>
      <c r="R3" s="344"/>
      <c r="S3" s="344"/>
      <c r="T3" s="344"/>
      <c r="U3" s="344"/>
      <c r="V3" s="344"/>
      <c r="W3" s="344"/>
      <c r="X3" s="344"/>
      <c r="Y3" s="344"/>
    </row>
    <row r="4" spans="1:25" ht="18" customHeight="1">
      <c r="A4" s="238" t="str">
        <f>'ANEXO A ORÇAMENTO CONSOLIDADO'!B20</f>
        <v>3.1</v>
      </c>
      <c r="B4" s="519" t="str">
        <f>UPPER(VLOOKUP($A$4,'ANEXO A ORÇAMENTO CONSOLIDADO'!$B:$H,'ANEXO A ORÇAMENTO CONSOLIDADO'!C$1,FALSE))</f>
        <v>COMP 004</v>
      </c>
      <c r="C4" s="818" t="str">
        <f>UPPER(VLOOKUP($A$4,'ANEXO A ORÇAMENTO CONSOLIDADO'!$B:$H,'ANEXO A ORÇAMENTO CONSOLIDADO'!D$11,FALSE))</f>
        <v>ESTUDOS DE TRÁFEGO</v>
      </c>
      <c r="D4" s="819"/>
      <c r="E4" s="819"/>
      <c r="F4" s="819"/>
      <c r="G4" s="819"/>
      <c r="H4" s="819"/>
      <c r="I4" s="820"/>
      <c r="J4" s="370" t="s">
        <v>627</v>
      </c>
      <c r="K4" s="409" t="str">
        <f>'ANEXO A ORÇAMENTO CONSOLIDADO'!F5</f>
        <v>JUL/2025</v>
      </c>
      <c r="L4" s="345" t="s">
        <v>3</v>
      </c>
      <c r="M4" s="255" t="s">
        <v>297</v>
      </c>
    </row>
    <row r="5" spans="1:25" s="239" customFormat="1" ht="33" customHeight="1">
      <c r="B5" s="372" t="s">
        <v>346</v>
      </c>
      <c r="C5" s="371" t="s">
        <v>232</v>
      </c>
      <c r="D5" s="372" t="s">
        <v>347</v>
      </c>
      <c r="E5" s="373" t="s">
        <v>348</v>
      </c>
      <c r="F5" s="373" t="s">
        <v>349</v>
      </c>
      <c r="G5" s="373" t="s">
        <v>350</v>
      </c>
      <c r="H5" s="373" t="s">
        <v>351</v>
      </c>
      <c r="I5" s="373" t="s">
        <v>352</v>
      </c>
      <c r="J5" s="373" t="s">
        <v>353</v>
      </c>
      <c r="K5" s="410" t="s">
        <v>354</v>
      </c>
      <c r="L5" s="306">
        <v>15</v>
      </c>
      <c r="M5" s="561">
        <v>7</v>
      </c>
      <c r="N5" s="510" t="s">
        <v>511</v>
      </c>
      <c r="O5" s="509">
        <v>1</v>
      </c>
      <c r="P5" s="510" t="s">
        <v>509</v>
      </c>
      <c r="Q5" s="509">
        <f>Q9*Q7</f>
        <v>6</v>
      </c>
      <c r="R5" s="510" t="s">
        <v>510</v>
      </c>
      <c r="S5" s="405"/>
      <c r="T5" s="346"/>
      <c r="U5" s="346"/>
      <c r="V5" s="346"/>
      <c r="W5" s="346"/>
      <c r="X5" s="346"/>
      <c r="Y5" s="346"/>
    </row>
    <row r="6" spans="1:25" s="234" customFormat="1" ht="18" customHeight="1">
      <c r="A6" s="238"/>
      <c r="B6" s="520" t="s">
        <v>355</v>
      </c>
      <c r="C6" s="374"/>
      <c r="D6" s="374"/>
      <c r="E6" s="374"/>
      <c r="F6" s="374"/>
      <c r="G6" s="374"/>
      <c r="H6" s="374"/>
      <c r="I6" s="374"/>
      <c r="J6" s="374"/>
      <c r="K6" s="411"/>
      <c r="L6" s="348"/>
      <c r="M6" s="561">
        <v>3</v>
      </c>
      <c r="N6" s="348" t="s">
        <v>696</v>
      </c>
      <c r="O6" s="348"/>
      <c r="P6" s="348"/>
      <c r="Q6" s="348"/>
      <c r="R6" s="348"/>
      <c r="S6" s="348"/>
      <c r="T6" s="348"/>
      <c r="U6" s="348"/>
      <c r="V6" s="348"/>
      <c r="W6" s="348"/>
      <c r="X6" s="348"/>
      <c r="Y6" s="348"/>
    </row>
    <row r="7" spans="1:25" s="238" customFormat="1" ht="18" customHeight="1">
      <c r="A7" s="232"/>
      <c r="B7" s="521" t="s">
        <v>356</v>
      </c>
      <c r="C7" s="375"/>
      <c r="D7" s="376"/>
      <c r="E7" s="335"/>
      <c r="F7" s="335"/>
      <c r="G7" s="335"/>
      <c r="H7" s="335"/>
      <c r="I7" s="335"/>
      <c r="J7" s="337"/>
      <c r="K7" s="338">
        <f>J7*E7</f>
        <v>0</v>
      </c>
      <c r="L7" s="347"/>
      <c r="M7" s="347"/>
      <c r="N7" s="347"/>
      <c r="O7" s="347"/>
      <c r="P7" s="347"/>
      <c r="Q7" s="361">
        <v>2</v>
      </c>
      <c r="R7" s="362" t="s">
        <v>380</v>
      </c>
      <c r="S7" s="406"/>
      <c r="T7" s="347"/>
      <c r="U7" s="347"/>
      <c r="V7" s="347"/>
      <c r="W7" s="347"/>
      <c r="X7" s="347"/>
      <c r="Y7" s="347"/>
    </row>
    <row r="8" spans="1:25"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6</v>
      </c>
      <c r="I8" s="625">
        <f>ROUND((E8*F8*G8/30*H8/8),4)</f>
        <v>0.375</v>
      </c>
      <c r="J8" s="323">
        <f>VLOOKUP($C8,'BANCO DE PREÇOS'!$D:$G,'BANCO DE PREÇOS'!G$2,FALSE)</f>
        <v>14698.04</v>
      </c>
      <c r="K8" s="323">
        <f>ROUND(I8*J8,2)</f>
        <v>5511.77</v>
      </c>
      <c r="Q8" s="361">
        <f>'DADOS GERAIS'!B31</f>
        <v>7</v>
      </c>
      <c r="R8" s="362" t="s">
        <v>498</v>
      </c>
      <c r="S8" s="406"/>
    </row>
    <row r="9" spans="1:25" ht="18" customHeight="1">
      <c r="B9" s="339"/>
      <c r="C9" s="339"/>
      <c r="D9" s="377"/>
      <c r="E9" s="323"/>
      <c r="F9" s="323"/>
      <c r="G9" s="323"/>
      <c r="H9" s="323"/>
      <c r="I9" s="625"/>
      <c r="J9" s="323"/>
      <c r="K9" s="323">
        <f>ROUND(I9*J9,2)</f>
        <v>0</v>
      </c>
      <c r="Q9" s="361">
        <f>'DADOS GERAIS'!B32</f>
        <v>3</v>
      </c>
      <c r="R9" s="362" t="s">
        <v>382</v>
      </c>
      <c r="S9" s="406"/>
    </row>
    <row r="10" spans="1:25" ht="18" customHeight="1">
      <c r="B10" s="339"/>
      <c r="C10" s="339"/>
      <c r="D10" s="377"/>
      <c r="E10" s="323"/>
      <c r="F10" s="323"/>
      <c r="G10" s="323"/>
      <c r="H10" s="323"/>
      <c r="I10" s="625"/>
      <c r="J10" s="323"/>
      <c r="K10" s="323">
        <f>ROUND(I10*J10,2)</f>
        <v>0</v>
      </c>
      <c r="P10" s="364"/>
      <c r="Q10" s="407">
        <v>3</v>
      </c>
      <c r="R10" s="362" t="s">
        <v>508</v>
      </c>
      <c r="S10" s="406"/>
    </row>
    <row r="11" spans="1:25" ht="18" customHeight="1">
      <c r="B11" s="522"/>
      <c r="C11" s="378"/>
      <c r="D11" s="378"/>
      <c r="E11" s="378"/>
      <c r="F11" s="378"/>
      <c r="G11" s="378"/>
      <c r="H11" s="378"/>
      <c r="I11" s="642"/>
      <c r="J11" s="379" t="s">
        <v>358</v>
      </c>
      <c r="K11" s="412">
        <f>SUM(K8:K10)</f>
        <v>5511.77</v>
      </c>
      <c r="S11" s="332"/>
      <c r="T11" s="332"/>
    </row>
    <row r="12" spans="1:25" s="238" customFormat="1" ht="18" customHeight="1">
      <c r="A12" s="232"/>
      <c r="B12" s="523" t="s">
        <v>359</v>
      </c>
      <c r="C12" s="380"/>
      <c r="D12" s="381"/>
      <c r="E12" s="382"/>
      <c r="F12" s="382"/>
      <c r="G12" s="382"/>
      <c r="H12" s="382"/>
      <c r="I12" s="643"/>
      <c r="J12" s="383"/>
      <c r="K12" s="413"/>
      <c r="L12" s="347"/>
      <c r="M12" s="347"/>
      <c r="N12" s="347"/>
      <c r="O12" s="347"/>
      <c r="P12" s="250" t="s">
        <v>524</v>
      </c>
      <c r="Q12" s="361" t="s">
        <v>515</v>
      </c>
      <c r="R12" s="362"/>
      <c r="S12" s="362"/>
      <c r="T12" s="359"/>
      <c r="U12" s="333"/>
      <c r="V12" s="333"/>
      <c r="W12" s="347"/>
      <c r="X12" s="347"/>
      <c r="Y12" s="347"/>
    </row>
    <row r="13" spans="1:25" ht="18" customHeight="1">
      <c r="A13" s="238"/>
      <c r="B13" s="339" t="str">
        <f>VLOOKUP($C13,'BANCO DE PREÇOS'!$D:$G,'BANCO DE PREÇOS'!E$2,FALSE)</f>
        <v>TÉCNICO DE OBRAS</v>
      </c>
      <c r="C13" s="326" t="s">
        <v>143</v>
      </c>
      <c r="D13" s="327" t="str">
        <f>VLOOKUP($C13,'BANCO DE PREÇOS'!$D:$G,'BANCO DE PREÇOS'!F$2,FALSE)</f>
        <v>MÊS</v>
      </c>
      <c r="E13" s="322">
        <f>(L13*Q10*Q7)-E14</f>
        <v>4</v>
      </c>
      <c r="F13" s="323">
        <f>$M$5/30</f>
        <v>0.23333333333333334</v>
      </c>
      <c r="G13" s="323">
        <f>G$8</f>
        <v>30</v>
      </c>
      <c r="H13" s="322">
        <v>8</v>
      </c>
      <c r="I13" s="625">
        <f>ROUND((E13*F13*G13/30*H13/8),4)</f>
        <v>0.93330000000000002</v>
      </c>
      <c r="J13" s="323">
        <f>VLOOKUP($C13,'BANCO DE PREÇOS'!$D:$G,'BANCO DE PREÇOS'!G$2,FALSE)</f>
        <v>3323.33</v>
      </c>
      <c r="K13" s="323">
        <f>ROUND(I13*J13,2)</f>
        <v>3101.66</v>
      </c>
      <c r="L13" s="332">
        <v>1</v>
      </c>
      <c r="M13" s="333" t="s">
        <v>693</v>
      </c>
      <c r="P13" s="250" t="s">
        <v>524</v>
      </c>
      <c r="Q13" s="361" t="s">
        <v>516</v>
      </c>
      <c r="R13" s="362"/>
      <c r="S13" s="362"/>
      <c r="T13" s="360"/>
    </row>
    <row r="14" spans="1:25" ht="18" customHeight="1">
      <c r="A14" s="238"/>
      <c r="B14" s="339" t="str">
        <f>VLOOKUP($C14,'BANCO DE PREÇOS'!$D:$G,'BANCO DE PREÇOS'!E$2,FALSE)</f>
        <v>TÉCNICO DE OBRAS (COM ADICIONAL NOTURNO 37,14%)</v>
      </c>
      <c r="C14" s="326" t="s">
        <v>746</v>
      </c>
      <c r="D14" s="327" t="str">
        <f>VLOOKUP($C14,'BANCO DE PREÇOS'!$D:$G,'BANCO DE PREÇOS'!F$2,FALSE)</f>
        <v>MÊS</v>
      </c>
      <c r="E14" s="322">
        <f>L14*Q7</f>
        <v>2</v>
      </c>
      <c r="F14" s="323">
        <f>$M$5/30</f>
        <v>0.23333333333333334</v>
      </c>
      <c r="G14" s="323">
        <f>G$8</f>
        <v>30</v>
      </c>
      <c r="H14" s="322">
        <v>8</v>
      </c>
      <c r="I14" s="625">
        <f>ROUND((E14*F14*G14/30*H14/8),4)</f>
        <v>0.4667</v>
      </c>
      <c r="J14" s="323">
        <f>VLOOKUP($C14,'BANCO DE PREÇOS'!$D:$G,'BANCO DE PREÇOS'!G$2,FALSE)</f>
        <v>4557.6147620000002</v>
      </c>
      <c r="K14" s="323">
        <f>ROUND(I14*J14,2)</f>
        <v>2127.04</v>
      </c>
      <c r="L14" s="332">
        <v>1</v>
      </c>
      <c r="M14" s="333" t="s">
        <v>693</v>
      </c>
      <c r="P14" s="250" t="s">
        <v>524</v>
      </c>
      <c r="Q14" s="361" t="s">
        <v>517</v>
      </c>
      <c r="R14" s="362"/>
      <c r="S14" s="362"/>
      <c r="T14" s="360"/>
    </row>
    <row r="15" spans="1:25" ht="18" customHeight="1">
      <c r="A15" s="238"/>
      <c r="B15" s="339"/>
      <c r="C15" s="339"/>
      <c r="D15" s="377"/>
      <c r="E15" s="323"/>
      <c r="F15" s="323"/>
      <c r="G15" s="323"/>
      <c r="H15" s="323"/>
      <c r="I15" s="324"/>
      <c r="J15" s="323"/>
      <c r="K15" s="323">
        <f>ROUND(I15*J15,2)</f>
        <v>0</v>
      </c>
      <c r="P15" s="250" t="s">
        <v>524</v>
      </c>
      <c r="Q15" s="361" t="s">
        <v>518</v>
      </c>
      <c r="R15" s="362"/>
      <c r="S15" s="362"/>
      <c r="T15" s="360"/>
    </row>
    <row r="16" spans="1:25" ht="18" customHeight="1">
      <c r="A16" s="242"/>
      <c r="B16" s="428"/>
      <c r="C16" s="429"/>
      <c r="D16" s="429"/>
      <c r="E16" s="429"/>
      <c r="F16" s="429"/>
      <c r="G16" s="429"/>
      <c r="H16" s="429"/>
      <c r="I16" s="429"/>
      <c r="J16" s="430" t="s">
        <v>360</v>
      </c>
      <c r="K16" s="412">
        <f>SUM(K13:K14)</f>
        <v>5228.7</v>
      </c>
      <c r="L16" s="364"/>
      <c r="M16" s="353"/>
      <c r="P16" s="250" t="s">
        <v>524</v>
      </c>
      <c r="Q16" s="361" t="s">
        <v>519</v>
      </c>
      <c r="R16" s="362"/>
      <c r="S16" s="362"/>
      <c r="T16" s="360"/>
    </row>
    <row r="17" spans="1:25" s="238" customFormat="1" ht="18" customHeight="1">
      <c r="A17" s="232"/>
      <c r="B17" s="523" t="s">
        <v>361</v>
      </c>
      <c r="C17" s="380"/>
      <c r="D17" s="381"/>
      <c r="E17" s="382"/>
      <c r="F17" s="382"/>
      <c r="G17" s="382"/>
      <c r="H17" s="382"/>
      <c r="I17" s="382"/>
      <c r="J17" s="383"/>
      <c r="K17" s="413"/>
      <c r="L17" s="364"/>
      <c r="M17" s="353"/>
      <c r="N17" s="347"/>
      <c r="O17" s="347"/>
      <c r="P17" s="250" t="s">
        <v>524</v>
      </c>
      <c r="Q17" s="361" t="s">
        <v>520</v>
      </c>
      <c r="R17" s="362"/>
      <c r="S17" s="362"/>
      <c r="T17" s="359"/>
      <c r="U17" s="347"/>
      <c r="V17" s="347"/>
      <c r="W17" s="347"/>
      <c r="X17" s="347"/>
      <c r="Y17" s="347"/>
    </row>
    <row r="18" spans="1:25" s="238" customFormat="1" ht="18" customHeight="1">
      <c r="A18" s="232"/>
      <c r="B18" s="339" t="str">
        <f>VLOOKUP($C18,'BANCO DE PREÇOS'!$D:$G,'BANCO DE PREÇOS'!E$2,FALSE)</f>
        <v>AUXILIAR</v>
      </c>
      <c r="C18" s="326" t="s">
        <v>36</v>
      </c>
      <c r="D18" s="327" t="str">
        <f>VLOOKUP($C18,'BANCO DE PREÇOS'!$D:$G,'BANCO DE PREÇOS'!F$2,FALSE)</f>
        <v>MÊS</v>
      </c>
      <c r="E18" s="322">
        <f>(L18*Q9*Q7)-E19</f>
        <v>12</v>
      </c>
      <c r="F18" s="323">
        <f>$M$5/30</f>
        <v>0.23333333333333334</v>
      </c>
      <c r="G18" s="323">
        <f t="shared" ref="G18:G21" si="0">G$8</f>
        <v>30</v>
      </c>
      <c r="H18" s="322">
        <v>8</v>
      </c>
      <c r="I18" s="625">
        <f>ROUND((E18*F18*G18/30*H18/8),4)</f>
        <v>2.8</v>
      </c>
      <c r="J18" s="323">
        <f>VLOOKUP($C18,'BANCO DE PREÇOS'!$D:$G,'BANCO DE PREÇOS'!G$2,FALSE)</f>
        <v>1706.03</v>
      </c>
      <c r="K18" s="323">
        <f>ROUND(I18*J18,2)</f>
        <v>4776.88</v>
      </c>
      <c r="L18" s="332">
        <v>3</v>
      </c>
      <c r="M18" s="333" t="s">
        <v>697</v>
      </c>
      <c r="N18" s="347"/>
      <c r="O18" s="347"/>
      <c r="P18" s="347"/>
      <c r="Q18" s="347"/>
      <c r="R18" s="347"/>
      <c r="S18" s="347"/>
      <c r="T18" s="347"/>
      <c r="U18" s="347"/>
      <c r="V18" s="347"/>
      <c r="W18" s="347"/>
      <c r="X18" s="347"/>
      <c r="Y18" s="347"/>
    </row>
    <row r="19" spans="1:25" s="238" customFormat="1" ht="18" customHeight="1">
      <c r="A19" s="232"/>
      <c r="B19" s="339" t="str">
        <f>VLOOKUP($C19,'BANCO DE PREÇOS'!$D:$G,'BANCO DE PREÇOS'!E$2,FALSE)</f>
        <v>AUXILIAR (COM ADICiONAL NOTURNO 37,14%)</v>
      </c>
      <c r="C19" s="326" t="s">
        <v>748</v>
      </c>
      <c r="D19" s="327" t="str">
        <f>VLOOKUP($C19,'BANCO DE PREÇOS'!$D:$G,'BANCO DE PREÇOS'!F$2,FALSE)</f>
        <v>MÊS</v>
      </c>
      <c r="E19" s="322">
        <f>L19*Q7</f>
        <v>6</v>
      </c>
      <c r="F19" s="323">
        <f>$M$5/30</f>
        <v>0.23333333333333334</v>
      </c>
      <c r="G19" s="323">
        <f t="shared" si="0"/>
        <v>30</v>
      </c>
      <c r="H19" s="322">
        <v>8</v>
      </c>
      <c r="I19" s="625">
        <f>ROUND((E19*F19*G19/30*H19/8),4)</f>
        <v>1.4</v>
      </c>
      <c r="J19" s="323">
        <f>VLOOKUP($C19,'BANCO DE PREÇOS'!$D:$G,'BANCO DE PREÇOS'!G$2,FALSE)</f>
        <v>2339.6495420000001</v>
      </c>
      <c r="K19" s="323">
        <f>ROUND(I19*J19,2)</f>
        <v>3275.51</v>
      </c>
      <c r="L19" s="332">
        <v>3</v>
      </c>
      <c r="M19" s="333" t="s">
        <v>697</v>
      </c>
      <c r="N19" s="347"/>
      <c r="O19" s="347"/>
      <c r="P19" s="347"/>
      <c r="Q19" s="347"/>
      <c r="R19" s="347"/>
      <c r="S19" s="347"/>
      <c r="T19" s="347"/>
      <c r="U19" s="347"/>
      <c r="V19" s="347"/>
      <c r="W19" s="347"/>
      <c r="X19" s="347"/>
      <c r="Y19" s="347"/>
    </row>
    <row r="20" spans="1:25" s="238" customFormat="1" ht="18" customHeight="1">
      <c r="A20" s="232"/>
      <c r="B20" s="339" t="str">
        <f>VLOOKUP($C20,'BANCO DE PREÇOS'!$D:$G,'BANCO DE PREÇOS'!E$2,FALSE)</f>
        <v>MOTORISTA DE VEÍCULO LEVE</v>
      </c>
      <c r="C20" s="326" t="s">
        <v>123</v>
      </c>
      <c r="D20" s="327" t="str">
        <f>VLOOKUP($C20,'BANCO DE PREÇOS'!$D:$G,'BANCO DE PREÇOS'!F$2,FALSE)</f>
        <v>MÊS</v>
      </c>
      <c r="E20" s="322">
        <f>(L20*Q9)-E21</f>
        <v>2</v>
      </c>
      <c r="F20" s="323">
        <f>$M$5/30</f>
        <v>0.23333333333333334</v>
      </c>
      <c r="G20" s="323">
        <f>G$8</f>
        <v>30</v>
      </c>
      <c r="H20" s="322">
        <v>8</v>
      </c>
      <c r="I20" s="625">
        <f>ROUND((E20*F20*G20/30*H20/8),4)</f>
        <v>0.4667</v>
      </c>
      <c r="J20" s="323">
        <f>VLOOKUP($C20,'BANCO DE PREÇOS'!$D:$G,'BANCO DE PREÇOS'!G$2,FALSE)</f>
        <v>2208.96</v>
      </c>
      <c r="K20" s="323">
        <f>ROUND(I20*J20,2)</f>
        <v>1030.92</v>
      </c>
      <c r="L20" s="332">
        <v>1</v>
      </c>
      <c r="M20" s="333" t="s">
        <v>693</v>
      </c>
      <c r="N20" s="347"/>
      <c r="O20" s="347"/>
      <c r="P20" s="347"/>
      <c r="Q20" s="347"/>
      <c r="R20" s="347"/>
      <c r="S20" s="347"/>
      <c r="T20" s="347"/>
      <c r="U20" s="347"/>
      <c r="V20" s="347"/>
      <c r="W20" s="347"/>
      <c r="X20" s="347"/>
      <c r="Y20" s="347"/>
    </row>
    <row r="21" spans="1:25" s="238" customFormat="1" ht="18" customHeight="1">
      <c r="A21" s="232"/>
      <c r="B21" s="339" t="str">
        <f>VLOOKUP($C21,'BANCO DE PREÇOS'!$D:$G,'BANCO DE PREÇOS'!E$2,FALSE)</f>
        <v>MOTORISTA DE VEÍCULO LEVE (COM ADICIONAL NOTURNO 37,14%)</v>
      </c>
      <c r="C21" s="401" t="s">
        <v>750</v>
      </c>
      <c r="D21" s="327" t="str">
        <f>VLOOKUP($C21,'BANCO DE PREÇOS'!$D:$G,'BANCO DE PREÇOS'!F$2,FALSE)</f>
        <v>MÊS</v>
      </c>
      <c r="E21" s="322">
        <f>L21</f>
        <v>1</v>
      </c>
      <c r="F21" s="323">
        <f>$M$5/30</f>
        <v>0.23333333333333334</v>
      </c>
      <c r="G21" s="323">
        <f t="shared" si="0"/>
        <v>30</v>
      </c>
      <c r="H21" s="322">
        <v>8</v>
      </c>
      <c r="I21" s="625">
        <f>ROUND((E21*F21*G21/30*H21/8),4)</f>
        <v>0.23330000000000001</v>
      </c>
      <c r="J21" s="323">
        <f>VLOOKUP($C21,'BANCO DE PREÇOS'!$D:$G,'BANCO DE PREÇOS'!G$2,FALSE)</f>
        <v>3029.3677440000001</v>
      </c>
      <c r="K21" s="323">
        <f>ROUND(I21*J21,2)</f>
        <v>706.75</v>
      </c>
      <c r="L21" s="332">
        <v>1</v>
      </c>
      <c r="M21" s="333" t="s">
        <v>693</v>
      </c>
      <c r="N21" s="347"/>
      <c r="O21" s="347"/>
      <c r="P21" s="347"/>
      <c r="Q21" s="347"/>
      <c r="R21" s="347"/>
      <c r="S21" s="347"/>
      <c r="T21" s="347"/>
      <c r="U21" s="347"/>
      <c r="V21" s="347"/>
      <c r="W21" s="347"/>
      <c r="X21" s="347"/>
      <c r="Y21" s="347"/>
    </row>
    <row r="22" spans="1:25" ht="18" customHeight="1">
      <c r="B22" s="428"/>
      <c r="C22" s="429"/>
      <c r="D22" s="429"/>
      <c r="E22" s="429"/>
      <c r="F22" s="429"/>
      <c r="G22" s="429"/>
      <c r="H22" s="429"/>
      <c r="I22" s="429"/>
      <c r="J22" s="430" t="s">
        <v>362</v>
      </c>
      <c r="K22" s="412">
        <f>SUM(K18:K21)</f>
        <v>9790.0600000000013</v>
      </c>
    </row>
    <row r="23" spans="1:25" ht="18" customHeight="1">
      <c r="B23" s="428"/>
      <c r="C23" s="429"/>
      <c r="D23" s="429"/>
      <c r="E23" s="429"/>
      <c r="F23" s="429"/>
      <c r="G23" s="429"/>
      <c r="H23" s="429"/>
      <c r="I23" s="429"/>
      <c r="J23" s="430" t="s">
        <v>363</v>
      </c>
      <c r="K23" s="412">
        <f>K11+K16+K22</f>
        <v>20530.530000000002</v>
      </c>
    </row>
    <row r="24" spans="1:25" ht="18" customHeight="1">
      <c r="B24" s="437"/>
      <c r="C24" s="438"/>
      <c r="D24" s="438"/>
      <c r="E24" s="438"/>
      <c r="F24" s="438"/>
      <c r="G24" s="438"/>
      <c r="H24" s="438"/>
      <c r="I24" s="433" t="s">
        <v>364</v>
      </c>
      <c r="J24" s="385">
        <f>'ANEXOS-D-E-F-G COMPOSIÇÕES %'!$E$37</f>
        <v>0.83020000000000005</v>
      </c>
      <c r="K24" s="414">
        <f>ROUND(K23*J24,2)</f>
        <v>17044.45</v>
      </c>
    </row>
    <row r="25" spans="1:25" ht="18" customHeight="1">
      <c r="B25" s="437"/>
      <c r="C25" s="438"/>
      <c r="D25" s="438"/>
      <c r="E25" s="438"/>
      <c r="F25" s="438"/>
      <c r="G25" s="438"/>
      <c r="H25" s="438"/>
      <c r="I25" s="438"/>
      <c r="J25" s="434" t="s">
        <v>365</v>
      </c>
      <c r="K25" s="414">
        <f>K23+K24</f>
        <v>37574.980000000003</v>
      </c>
    </row>
    <row r="26" spans="1:25" s="234" customFormat="1" ht="18" customHeight="1">
      <c r="B26" s="439"/>
      <c r="C26" s="440"/>
      <c r="D26" s="440"/>
      <c r="E26" s="440"/>
      <c r="F26" s="440"/>
      <c r="G26" s="440"/>
      <c r="H26" s="440"/>
      <c r="I26" s="435" t="s">
        <v>366</v>
      </c>
      <c r="J26" s="524">
        <f>'ANEXOS-D-E-F-G COMPOSIÇÕES %'!$E$57</f>
        <v>0.2</v>
      </c>
      <c r="K26" s="415">
        <f>ROUND(K25*J26,2)</f>
        <v>7515</v>
      </c>
      <c r="L26" s="507" t="s">
        <v>673</v>
      </c>
      <c r="M26" s="333"/>
      <c r="N26" s="348"/>
      <c r="O26" s="348"/>
      <c r="P26" s="348"/>
      <c r="Q26" s="348"/>
      <c r="R26" s="348"/>
      <c r="S26" s="348"/>
      <c r="T26" s="348"/>
      <c r="U26" s="348"/>
      <c r="V26" s="348"/>
      <c r="W26" s="348"/>
      <c r="X26" s="348"/>
      <c r="Y26" s="348"/>
    </row>
    <row r="27" spans="1:25" s="234" customFormat="1" ht="18" customHeight="1">
      <c r="A27" s="238"/>
      <c r="B27" s="441"/>
      <c r="C27" s="442"/>
      <c r="D27" s="442"/>
      <c r="E27" s="442"/>
      <c r="F27" s="442"/>
      <c r="G27" s="442"/>
      <c r="H27" s="442"/>
      <c r="I27" s="442"/>
      <c r="J27" s="436" t="s">
        <v>367</v>
      </c>
      <c r="K27" s="416">
        <f>K25+K26</f>
        <v>45089.98</v>
      </c>
      <c r="L27" s="333"/>
      <c r="M27" s="333"/>
      <c r="N27" s="348"/>
      <c r="O27" s="348"/>
      <c r="P27" s="348"/>
      <c r="Q27" s="348"/>
      <c r="R27" s="348"/>
      <c r="S27" s="348"/>
      <c r="T27" s="348"/>
      <c r="U27" s="348"/>
      <c r="V27" s="348"/>
      <c r="W27" s="348"/>
      <c r="X27" s="348"/>
      <c r="Y27" s="348"/>
    </row>
    <row r="28" spans="1:25" s="234" customFormat="1" ht="18" customHeight="1">
      <c r="A28" s="232"/>
      <c r="B28" s="431" t="s">
        <v>368</v>
      </c>
      <c r="C28" s="432"/>
      <c r="D28" s="432"/>
      <c r="E28" s="432"/>
      <c r="F28" s="432"/>
      <c r="G28" s="432"/>
      <c r="H28" s="432"/>
      <c r="I28" s="432"/>
      <c r="J28" s="432"/>
      <c r="K28" s="411"/>
      <c r="L28" s="333"/>
      <c r="M28" s="333"/>
      <c r="N28" s="348"/>
      <c r="O28" s="348"/>
      <c r="P28" s="348"/>
      <c r="Q28" s="348"/>
      <c r="R28" s="348"/>
      <c r="S28" s="348"/>
      <c r="T28" s="348"/>
      <c r="U28" s="348"/>
      <c r="V28" s="348"/>
      <c r="W28" s="348"/>
      <c r="X28" s="348"/>
      <c r="Y28" s="348"/>
    </row>
    <row r="29" spans="1:25" s="238" customFormat="1" ht="18" customHeight="1">
      <c r="A29" s="232"/>
      <c r="B29" s="521" t="s">
        <v>369</v>
      </c>
      <c r="C29" s="375"/>
      <c r="D29" s="376"/>
      <c r="E29" s="335"/>
      <c r="F29" s="335"/>
      <c r="G29" s="335"/>
      <c r="H29" s="335"/>
      <c r="I29" s="335"/>
      <c r="J29" s="337"/>
      <c r="K29" s="338"/>
      <c r="L29" s="348" t="s">
        <v>630</v>
      </c>
      <c r="M29" s="241"/>
      <c r="N29" s="348"/>
      <c r="O29" s="347"/>
      <c r="P29" s="347"/>
      <c r="Q29" s="347"/>
      <c r="R29" s="347"/>
      <c r="S29" s="347"/>
      <c r="T29" s="347"/>
      <c r="U29" s="347"/>
      <c r="V29" s="347"/>
      <c r="W29" s="347"/>
      <c r="X29" s="347"/>
      <c r="Y29" s="347"/>
    </row>
    <row r="30" spans="1:25" ht="33" customHeight="1">
      <c r="A30" s="238"/>
      <c r="B30" s="329" t="str">
        <f>VLOOKUP($C30,'BANCO DE PREÇOS'!$D:$G,'BANCO DE PREÇOS'!E$2,FALSE)</f>
        <v>VEÍCULO LEVE - 53 KW (SEM MOTORISTA) - CUSTO HORÁRIO PRODUTIVO</v>
      </c>
      <c r="C30" s="326" t="s">
        <v>225</v>
      </c>
      <c r="D30" s="327" t="s">
        <v>13</v>
      </c>
      <c r="E30" s="322">
        <f>E8</f>
        <v>1</v>
      </c>
      <c r="F30" s="322">
        <f>M6/30</f>
        <v>0.1</v>
      </c>
      <c r="G30" s="322">
        <f>CEILING(G8,1)</f>
        <v>30</v>
      </c>
      <c r="H30" s="328"/>
      <c r="I30" s="625">
        <f>ROUND((E30*F30*G30/30),4)</f>
        <v>0.1</v>
      </c>
      <c r="J30" s="323">
        <f>ROUND((VLOOKUP($C30,'BANCO DE PREÇOS'!$D:$G,'BANCO DE PREÇOS'!G$2,FALSE))*66,2)</f>
        <v>2418.9</v>
      </c>
      <c r="K30" s="323">
        <f>ROUND(I30*J30,2)</f>
        <v>241.89</v>
      </c>
      <c r="L30" s="351">
        <f>K30+K31</f>
        <v>319.82</v>
      </c>
      <c r="M30" s="350" t="s">
        <v>628</v>
      </c>
    </row>
    <row r="31" spans="1:25" ht="33" customHeight="1">
      <c r="A31" s="238"/>
      <c r="B31" s="329" t="str">
        <f>VLOOKUP($C31,'BANCO DE PREÇOS'!$D:$G,'BANCO DE PREÇOS'!E$2,FALSE)</f>
        <v>VEÍCULO LEVE - 53 KW (SEM MOTORISTA) - CUSTO HORÁRIO IMPRODUTIVO</v>
      </c>
      <c r="C31" s="326" t="s">
        <v>227</v>
      </c>
      <c r="D31" s="327" t="s">
        <v>13</v>
      </c>
      <c r="E31" s="322">
        <f t="shared" ref="E31:G31" si="1">E30</f>
        <v>1</v>
      </c>
      <c r="F31" s="322">
        <f t="shared" si="1"/>
        <v>0.1</v>
      </c>
      <c r="G31" s="322">
        <f t="shared" si="1"/>
        <v>30</v>
      </c>
      <c r="H31" s="328"/>
      <c r="I31" s="625">
        <f t="shared" ref="I31:I33" si="2">ROUND((E31*F31*G31/30),4)</f>
        <v>0.1</v>
      </c>
      <c r="J31" s="323">
        <f>ROUND((VLOOKUP($C31,'BANCO DE PREÇOS'!$D:$G,'BANCO DE PREÇOS'!G$2,FALSE))*116.49,2)</f>
        <v>779.32</v>
      </c>
      <c r="K31" s="323">
        <f>ROUND(I31*J31,2)</f>
        <v>77.930000000000007</v>
      </c>
      <c r="L31" s="351">
        <f>J30+J31</f>
        <v>3198.2200000000003</v>
      </c>
      <c r="M31" s="350" t="s">
        <v>370</v>
      </c>
    </row>
    <row r="32" spans="1:25" ht="33" customHeight="1">
      <c r="B32" s="329" t="str">
        <f>VLOOKUP($C32,'BANCO DE PREÇOS'!$D:$G,'BANCO DE PREÇOS'!E$2,FALSE)</f>
        <v>VEÍCULO LEVE PICAPE 4X4 - 147 KW (SEM MOTORISTA) - CUSTO HORÁRIO PRODUTIVO</v>
      </c>
      <c r="C32" s="326" t="s">
        <v>229</v>
      </c>
      <c r="D32" s="327" t="s">
        <v>13</v>
      </c>
      <c r="E32" s="322">
        <f>E20+E21</f>
        <v>3</v>
      </c>
      <c r="F32" s="322">
        <f t="shared" ref="F32:G32" si="3">F20</f>
        <v>0.23333333333333334</v>
      </c>
      <c r="G32" s="322">
        <f t="shared" si="3"/>
        <v>30</v>
      </c>
      <c r="H32" s="328"/>
      <c r="I32" s="625">
        <f t="shared" si="2"/>
        <v>0.7</v>
      </c>
      <c r="J32" s="323">
        <f>ROUND((VLOOKUP($C32,'BANCO DE PREÇOS'!$D:$G,'BANCO DE PREÇOS'!G$2,FALSE))*66,2)</f>
        <v>5212.68</v>
      </c>
      <c r="K32" s="323">
        <f>ROUND(I32*J32,2)</f>
        <v>3648.88</v>
      </c>
      <c r="L32" s="351">
        <f>K32+K33</f>
        <v>5576.55</v>
      </c>
      <c r="M32" s="350" t="s">
        <v>629</v>
      </c>
      <c r="N32" s="348"/>
    </row>
    <row r="33" spans="1:25" ht="33" customHeight="1">
      <c r="B33" s="329" t="str">
        <f>VLOOKUP($C33,'BANCO DE PREÇOS'!$D:$G,'BANCO DE PREÇOS'!E$2,FALSE)</f>
        <v>VEÍCULO LEVE PICAPE 4X4 - 147 KW (SEM MOTORISTA) - CUSTO HORÁRIO IMPRODUTIVO</v>
      </c>
      <c r="C33" s="326" t="s">
        <v>230</v>
      </c>
      <c r="D33" s="327" t="s">
        <v>13</v>
      </c>
      <c r="E33" s="322">
        <f t="shared" ref="E33:F33" si="4">E32</f>
        <v>3</v>
      </c>
      <c r="F33" s="322">
        <f t="shared" si="4"/>
        <v>0.23333333333333334</v>
      </c>
      <c r="G33" s="322">
        <f>G32</f>
        <v>30</v>
      </c>
      <c r="H33" s="328"/>
      <c r="I33" s="625">
        <f t="shared" si="2"/>
        <v>0.7</v>
      </c>
      <c r="J33" s="323">
        <f>ROUND((VLOOKUP($C33,'BANCO DE PREÇOS'!$D:$G,'BANCO DE PREÇOS'!G$2,FALSE))*116.49,2)</f>
        <v>2753.82</v>
      </c>
      <c r="K33" s="323">
        <f>ROUND(I33*J33,2)</f>
        <v>1927.67</v>
      </c>
      <c r="L33" s="351">
        <f>(L32/F32)/E32</f>
        <v>7966.5</v>
      </c>
      <c r="M33" s="350" t="s">
        <v>370</v>
      </c>
      <c r="N33" s="348"/>
    </row>
    <row r="34" spans="1:25" ht="18" customHeight="1">
      <c r="B34" s="329"/>
      <c r="C34" s="329"/>
      <c r="D34" s="377"/>
      <c r="E34" s="323"/>
      <c r="F34" s="331"/>
      <c r="G34" s="331"/>
      <c r="H34" s="331"/>
      <c r="I34" s="625"/>
      <c r="J34" s="323"/>
      <c r="K34" s="323">
        <f>ROUND(I34*J34,2)</f>
        <v>0</v>
      </c>
      <c r="M34" s="348"/>
      <c r="N34" s="348"/>
    </row>
    <row r="35" spans="1:25" s="238" customFormat="1" ht="18" customHeight="1">
      <c r="A35" s="232"/>
      <c r="B35" s="521" t="s">
        <v>371</v>
      </c>
      <c r="C35" s="375"/>
      <c r="D35" s="376"/>
      <c r="E35" s="334" t="s">
        <v>384</v>
      </c>
      <c r="F35" s="335"/>
      <c r="G35" s="335"/>
      <c r="H35" s="335"/>
      <c r="I35" s="641"/>
      <c r="J35" s="337"/>
      <c r="K35" s="338"/>
      <c r="L35" s="333"/>
      <c r="M35" s="348"/>
      <c r="N35" s="348"/>
      <c r="O35" s="347"/>
      <c r="P35" s="347"/>
      <c r="Q35" s="347"/>
      <c r="R35" s="347"/>
      <c r="S35" s="347"/>
      <c r="T35" s="347"/>
      <c r="U35" s="347"/>
      <c r="V35" s="347"/>
      <c r="W35" s="347"/>
      <c r="X35" s="347"/>
      <c r="Y35" s="347"/>
    </row>
    <row r="36" spans="1:25" ht="18" customHeight="1">
      <c r="B36" s="329" t="str">
        <f>VLOOKUP($C36,'BANCO DE PREÇOS'!$D:$G,'BANCO DE PREÇOS'!E$2,FALSE)</f>
        <v>IMÓVEL RESIDENCIAL (2,45% do CMCC - SINAPI)</v>
      </c>
      <c r="C36" s="326" t="s">
        <v>210</v>
      </c>
      <c r="D36" s="327" t="str">
        <f>VLOOKUP($C36,'BANCO DE PREÇOS'!$D:$G,'BANCO DE PREÇOS'!F$2,FALSE)</f>
        <v>M² X MÊS</v>
      </c>
      <c r="E36" s="645">
        <f>E37*L36</f>
        <v>335.13749999999999</v>
      </c>
      <c r="F36" s="323">
        <f>$M$5/30</f>
        <v>0.23333333333333334</v>
      </c>
      <c r="G36" s="322">
        <f>G$13</f>
        <v>30</v>
      </c>
      <c r="H36" s="384"/>
      <c r="I36" s="625">
        <f t="shared" ref="I36:I38" si="5">ROUND((E36*F36*G36/30),4)</f>
        <v>78.198800000000006</v>
      </c>
      <c r="J36" s="323">
        <f>VLOOKUP($C36,'BANCO DE PREÇOS'!$D:$G,'BANCO DE PREÇOS'!G$2,FALSE)</f>
        <v>48.26</v>
      </c>
      <c r="K36" s="323">
        <f>ROUND(I36*J36,2)</f>
        <v>3773.87</v>
      </c>
      <c r="L36" s="353">
        <f>49.65/4</f>
        <v>12.4125</v>
      </c>
      <c r="M36" s="353" t="s">
        <v>385</v>
      </c>
    </row>
    <row r="37" spans="1:25" ht="18" customHeight="1">
      <c r="B37" s="329" t="str">
        <f>VLOOKUP($C37,'BANCO DE PREÇOS'!$D:$G,'BANCO DE PREÇOS'!E$2,FALSE)</f>
        <v>MOBILIÁRIO PARA RESIDÊNCIA</v>
      </c>
      <c r="C37" s="326" t="s">
        <v>214</v>
      </c>
      <c r="D37" s="327" t="str">
        <f>VLOOKUP($C37,'BANCO DE PREÇOS'!$D:$G,'BANCO DE PREÇOS'!F$2,FALSE)</f>
        <v>OCUP. X MÊS</v>
      </c>
      <c r="E37" s="322">
        <f>SUM(E13,E14,E18,E19,E20,E21)</f>
        <v>27</v>
      </c>
      <c r="F37" s="323">
        <f>$M$5/30</f>
        <v>0.23333333333333334</v>
      </c>
      <c r="G37" s="322">
        <f>G$13</f>
        <v>30</v>
      </c>
      <c r="H37" s="328"/>
      <c r="I37" s="625">
        <f t="shared" si="5"/>
        <v>6.3</v>
      </c>
      <c r="J37" s="323">
        <f>VLOOKUP($C37,'BANCO DE PREÇOS'!$D:$G,'BANCO DE PREÇOS'!G$2,FALSE)</f>
        <v>43.06</v>
      </c>
      <c r="K37" s="323">
        <f>ROUND(I37*J37,2)</f>
        <v>271.27999999999997</v>
      </c>
      <c r="L37" s="353" t="s">
        <v>386</v>
      </c>
    </row>
    <row r="38" spans="1:25" ht="18" customHeight="1">
      <c r="B38" s="329" t="str">
        <f>VLOOKUP($C38,'BANCO DE PREÇOS'!$D:$G,'BANCO DE PREÇOS'!E$2,FALSE)</f>
        <v>CUSTOS DIVERSOS DE RESIDÊNCIA</v>
      </c>
      <c r="C38" s="326" t="s">
        <v>220</v>
      </c>
      <c r="D38" s="327" t="str">
        <f>VLOOKUP($C38,'BANCO DE PREÇOS'!$D:$G,'BANCO DE PREÇOS'!F$2,FALSE)</f>
        <v>OCUP. X MÊS</v>
      </c>
      <c r="E38" s="322">
        <f>E37</f>
        <v>27</v>
      </c>
      <c r="F38" s="323">
        <f>$M$5/30</f>
        <v>0.23333333333333334</v>
      </c>
      <c r="G38" s="322">
        <f>G$13</f>
        <v>30</v>
      </c>
      <c r="H38" s="328"/>
      <c r="I38" s="625">
        <f t="shared" si="5"/>
        <v>6.3</v>
      </c>
      <c r="J38" s="323">
        <f>VLOOKUP($C38,'BANCO DE PREÇOS'!$D:$G,'BANCO DE PREÇOS'!G$2,FALSE)</f>
        <v>251.57</v>
      </c>
      <c r="K38" s="323">
        <f>ROUND(I38*J38,2)</f>
        <v>1584.89</v>
      </c>
      <c r="L38" s="353" t="s">
        <v>386</v>
      </c>
    </row>
    <row r="39" spans="1:25" ht="18" customHeight="1">
      <c r="B39" s="329"/>
      <c r="C39" s="329"/>
      <c r="D39" s="384"/>
      <c r="E39" s="331"/>
      <c r="F39" s="323"/>
      <c r="G39" s="331"/>
      <c r="H39" s="322"/>
      <c r="I39" s="324"/>
      <c r="J39" s="323"/>
      <c r="K39" s="323">
        <f>ROUND(I39*J39,2)</f>
        <v>0</v>
      </c>
      <c r="L39" s="347" t="s">
        <v>513</v>
      </c>
      <c r="M39" s="347"/>
    </row>
    <row r="40" spans="1:25" s="238" customFormat="1" ht="18" customHeight="1">
      <c r="A40" s="232"/>
      <c r="B40" s="521" t="s">
        <v>231</v>
      </c>
      <c r="C40" s="375"/>
      <c r="D40" s="376"/>
      <c r="E40" s="335"/>
      <c r="F40" s="335"/>
      <c r="G40" s="335"/>
      <c r="H40" s="335"/>
      <c r="I40" s="335"/>
      <c r="J40" s="337"/>
      <c r="K40" s="338"/>
      <c r="L40" s="347"/>
      <c r="M40" s="347"/>
      <c r="N40" s="347"/>
      <c r="O40" s="347"/>
      <c r="P40" s="347"/>
      <c r="Q40" s="347"/>
      <c r="R40" s="347"/>
      <c r="S40" s="347"/>
      <c r="T40" s="347"/>
      <c r="U40" s="347"/>
      <c r="V40" s="347"/>
      <c r="W40" s="347"/>
      <c r="X40" s="347"/>
      <c r="Y40" s="347"/>
    </row>
    <row r="41" spans="1:25" ht="18" customHeight="1">
      <c r="B41" s="329"/>
      <c r="C41" s="329"/>
      <c r="D41" s="384"/>
      <c r="E41" s="331"/>
      <c r="F41" s="323"/>
      <c r="G41" s="331"/>
      <c r="H41" s="331"/>
      <c r="I41" s="324"/>
      <c r="J41" s="331"/>
      <c r="K41" s="323">
        <f>ROUND(I41*J41,2)</f>
        <v>0</v>
      </c>
      <c r="L41" s="347"/>
    </row>
    <row r="42" spans="1:25" ht="18" customHeight="1">
      <c r="B42" s="329"/>
      <c r="C42" s="329"/>
      <c r="D42" s="377"/>
      <c r="E42" s="323"/>
      <c r="F42" s="323"/>
      <c r="G42" s="322"/>
      <c r="H42" s="322"/>
      <c r="I42" s="323"/>
      <c r="J42" s="323"/>
      <c r="K42" s="323">
        <f>ROUND(I42*J42,2)</f>
        <v>0</v>
      </c>
      <c r="L42" s="347"/>
      <c r="M42" s="347"/>
    </row>
    <row r="43" spans="1:25" s="238" customFormat="1" ht="18" customHeight="1">
      <c r="A43" s="232"/>
      <c r="B43" s="815" t="s">
        <v>372</v>
      </c>
      <c r="C43" s="816"/>
      <c r="D43" s="816"/>
      <c r="E43" s="816"/>
      <c r="F43" s="816"/>
      <c r="G43" s="816"/>
      <c r="H43" s="816"/>
      <c r="I43" s="816"/>
      <c r="J43" s="817"/>
      <c r="K43" s="417">
        <f>SUM(K29:K42)</f>
        <v>11526.410000000002</v>
      </c>
      <c r="L43" s="347"/>
      <c r="M43" s="347"/>
      <c r="N43" s="347"/>
      <c r="O43" s="347"/>
      <c r="P43" s="347"/>
      <c r="Q43" s="347"/>
      <c r="R43" s="347"/>
      <c r="S43" s="347"/>
      <c r="T43" s="347"/>
      <c r="U43" s="347"/>
      <c r="V43" s="347"/>
      <c r="W43" s="347"/>
      <c r="X43" s="347"/>
      <c r="Y43" s="347"/>
    </row>
    <row r="44" spans="1:25" ht="18" customHeight="1">
      <c r="B44" s="525"/>
      <c r="C44" s="386"/>
      <c r="D44" s="386"/>
      <c r="E44" s="386"/>
      <c r="F44" s="386"/>
      <c r="G44" s="386"/>
      <c r="H44" s="386"/>
      <c r="I44" s="386"/>
      <c r="J44" s="387" t="s">
        <v>373</v>
      </c>
      <c r="K44" s="418">
        <f>K27+K43</f>
        <v>56616.390000000007</v>
      </c>
    </row>
    <row r="45" spans="1:25" ht="18" customHeight="1">
      <c r="B45" s="804" t="s">
        <v>374</v>
      </c>
      <c r="C45" s="805"/>
      <c r="D45" s="805"/>
      <c r="E45" s="805"/>
      <c r="F45" s="805"/>
      <c r="G45" s="805"/>
      <c r="H45" s="805"/>
      <c r="I45" s="805"/>
      <c r="J45" s="385">
        <f>'ANEXOS-D-E-F-G COMPOSIÇÕES %'!E68</f>
        <v>0.11999999999999998</v>
      </c>
      <c r="K45" s="419">
        <f>ROUND(K44*J45,2)</f>
        <v>6793.97</v>
      </c>
    </row>
    <row r="46" spans="1:25" ht="18" customHeight="1">
      <c r="B46" s="804" t="s">
        <v>375</v>
      </c>
      <c r="C46" s="805"/>
      <c r="D46" s="805"/>
      <c r="E46" s="805"/>
      <c r="F46" s="805"/>
      <c r="G46" s="805"/>
      <c r="H46" s="805"/>
      <c r="I46" s="805"/>
      <c r="J46" s="806"/>
      <c r="K46" s="419">
        <f>K44+K45</f>
        <v>63410.360000000008</v>
      </c>
    </row>
    <row r="47" spans="1:25" ht="18" customHeight="1">
      <c r="B47" s="804" t="s">
        <v>376</v>
      </c>
      <c r="C47" s="805"/>
      <c r="D47" s="805"/>
      <c r="E47" s="805"/>
      <c r="F47" s="805"/>
      <c r="G47" s="805"/>
      <c r="H47" s="805"/>
      <c r="I47" s="805"/>
      <c r="J47" s="388">
        <f>'ANEXOS-D-E-F-G COMPOSIÇÕES %'!E83</f>
        <v>9.4690749863163726E-2</v>
      </c>
      <c r="K47" s="419">
        <f>ROUND(K46*J47,2)</f>
        <v>6004.37</v>
      </c>
    </row>
    <row r="48" spans="1:25" ht="18" customHeight="1">
      <c r="A48" s="234"/>
      <c r="B48" s="798" t="s">
        <v>377</v>
      </c>
      <c r="C48" s="799"/>
      <c r="D48" s="799"/>
      <c r="E48" s="799"/>
      <c r="F48" s="799"/>
      <c r="G48" s="799"/>
      <c r="H48" s="799"/>
      <c r="I48" s="799"/>
      <c r="J48" s="800"/>
      <c r="K48" s="420">
        <f>K46+K47</f>
        <v>69414.73000000001</v>
      </c>
      <c r="L48" s="364"/>
      <c r="M48" s="364"/>
      <c r="N48" s="353"/>
    </row>
    <row r="49" spans="1:19" ht="18" customHeight="1">
      <c r="A49" s="234"/>
      <c r="B49" s="526"/>
      <c r="C49" s="389"/>
      <c r="D49" s="389"/>
      <c r="E49" s="389"/>
      <c r="F49" s="389"/>
      <c r="G49" s="389"/>
      <c r="H49" s="389"/>
      <c r="I49" s="389"/>
      <c r="J49" s="390" t="s">
        <v>378</v>
      </c>
      <c r="K49" s="421">
        <f>ROUND(K48,2)</f>
        <v>69414.73</v>
      </c>
      <c r="L49" s="365">
        <f>K49/'DADOS GERAIS'!$B$13</f>
        <v>5553.1783999999998</v>
      </c>
      <c r="M49" s="366" t="s">
        <v>507</v>
      </c>
      <c r="N49" s="346"/>
    </row>
    <row r="50" spans="1:19" s="43" customFormat="1" ht="20.25" customHeight="1">
      <c r="A50" s="505"/>
      <c r="B50" s="566" t="s">
        <v>379</v>
      </c>
      <c r="C50" s="567"/>
      <c r="D50" s="568"/>
      <c r="E50" s="569"/>
      <c r="F50" s="569"/>
      <c r="G50" s="569"/>
      <c r="H50" s="569"/>
      <c r="I50" s="569"/>
      <c r="J50" s="569"/>
      <c r="K50" s="570"/>
      <c r="L50" s="355"/>
      <c r="M50" s="356"/>
      <c r="N50" s="356"/>
      <c r="O50" s="356"/>
      <c r="P50" s="356"/>
      <c r="Q50" s="356"/>
      <c r="R50" s="356"/>
      <c r="S50" s="356"/>
    </row>
    <row r="51" spans="1:19" s="505" customFormat="1" ht="18.75" customHeight="1">
      <c r="B51" s="821" t="str">
        <f>'ANEXO-C Comp 001 COORDENAÇÃO'!$B$46</f>
        <v>Nota 01: Fonte de preços unitários: Tabela de Preços de Consultoria - DNIT ref. JUL/2025 e cotações de mercado.</v>
      </c>
      <c r="C51" s="822"/>
      <c r="D51" s="822"/>
      <c r="E51" s="822"/>
      <c r="F51" s="822"/>
      <c r="G51" s="822"/>
      <c r="H51" s="822"/>
      <c r="I51" s="822"/>
      <c r="J51" s="822"/>
      <c r="K51" s="823"/>
      <c r="L51" s="357"/>
      <c r="M51" s="357"/>
      <c r="N51" s="357"/>
      <c r="O51" s="357"/>
      <c r="P51" s="357"/>
      <c r="Q51" s="357"/>
      <c r="R51" s="357"/>
      <c r="S51" s="357"/>
    </row>
    <row r="52" spans="1:19" s="505" customFormat="1" ht="63" customHeight="1">
      <c r="B52"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2" s="802"/>
      <c r="D52" s="802"/>
      <c r="E52" s="802"/>
      <c r="F52" s="802"/>
      <c r="G52" s="802"/>
      <c r="H52" s="802"/>
      <c r="I52" s="802"/>
      <c r="J52" s="802"/>
      <c r="K52" s="803"/>
      <c r="L52" s="357"/>
      <c r="M52" s="357"/>
      <c r="N52" s="357"/>
      <c r="O52" s="357"/>
      <c r="P52" s="357"/>
      <c r="Q52" s="357"/>
      <c r="R52" s="357"/>
      <c r="S52" s="357"/>
    </row>
    <row r="53" spans="1:19" s="505" customFormat="1" ht="17.25" customHeight="1">
      <c r="B53" s="801" t="str">
        <f>'ANEXO-C Comp 001 COORDENAÇÃO'!$B$48</f>
        <v>Nota 03: Os custos de Despesas Fiscais adotados foram de 9,469% em atendimento ao Parecer GJUR nº 024/2017.</v>
      </c>
      <c r="C53" s="802"/>
      <c r="D53" s="802"/>
      <c r="E53" s="802"/>
      <c r="F53" s="802"/>
      <c r="G53" s="802"/>
      <c r="H53" s="802"/>
      <c r="I53" s="802"/>
      <c r="J53" s="802"/>
      <c r="K53" s="803"/>
      <c r="L53" s="357"/>
      <c r="M53" s="357"/>
      <c r="N53" s="357"/>
      <c r="O53" s="357"/>
      <c r="P53" s="357"/>
      <c r="Q53" s="357"/>
      <c r="R53" s="357"/>
      <c r="S53" s="357"/>
    </row>
    <row r="54" spans="1:19" s="505" customFormat="1" ht="15.75" customHeight="1">
      <c r="B54" s="801" t="str">
        <f>'ANEXO-C Comp 001 COORDENAÇÃO'!$B$49</f>
        <v>Nota 04: O licitante é responsável pela informação da alíquota correspondente de acordo com o seu regime de tributação.</v>
      </c>
      <c r="C54" s="802"/>
      <c r="D54" s="802"/>
      <c r="E54" s="802"/>
      <c r="F54" s="802"/>
      <c r="G54" s="802"/>
      <c r="H54" s="802"/>
      <c r="I54" s="802"/>
      <c r="J54" s="802"/>
      <c r="K54" s="803"/>
      <c r="L54" s="357"/>
      <c r="M54" s="357"/>
      <c r="N54" s="357"/>
      <c r="O54" s="357"/>
      <c r="P54" s="357"/>
      <c r="Q54" s="357"/>
      <c r="R54" s="357"/>
      <c r="S54" s="357"/>
    </row>
    <row r="55" spans="1:19" s="505" customFormat="1" ht="18" customHeight="1">
      <c r="B55" s="801" t="str">
        <f>'ANEXO-C Comp 001 COORDENAÇÃO'!$B$50</f>
        <v>Nota 05: Os valores propostos serão da exclusiva e total responsabilidade do licitante, não lhe cabendo o direito de pleitear qualquer alteração de alíquota ou valor proposto.</v>
      </c>
      <c r="C55" s="802"/>
      <c r="D55" s="802"/>
      <c r="E55" s="802"/>
      <c r="F55" s="802"/>
      <c r="G55" s="802"/>
      <c r="H55" s="802"/>
      <c r="I55" s="802"/>
      <c r="J55" s="802"/>
      <c r="K55" s="803"/>
      <c r="L55" s="357"/>
      <c r="M55" s="357"/>
      <c r="N55" s="357"/>
      <c r="O55" s="357"/>
      <c r="P55" s="357"/>
      <c r="Q55" s="357"/>
      <c r="R55" s="357"/>
      <c r="S55" s="357"/>
    </row>
    <row r="56" spans="1:19" s="505" customFormat="1" ht="14.25" customHeight="1">
      <c r="B56" s="801" t="str">
        <f>'ANEXO-C Comp 001 COORDENAÇÃO'!$B$51</f>
        <v>Nota 06: Os valores de referência apresentados para os insumos da equipe técnica, serviços de apoio e serviços gráficos, não são valores máximos admissíveis.</v>
      </c>
      <c r="C56" s="802"/>
      <c r="D56" s="802"/>
      <c r="E56" s="802"/>
      <c r="F56" s="802"/>
      <c r="G56" s="802"/>
      <c r="H56" s="802"/>
      <c r="I56" s="802"/>
      <c r="J56" s="802"/>
      <c r="K56" s="803"/>
      <c r="L56" s="357"/>
      <c r="M56" s="357"/>
      <c r="N56" s="357"/>
      <c r="O56" s="357"/>
      <c r="P56" s="357"/>
      <c r="Q56" s="357"/>
      <c r="R56" s="357"/>
      <c r="S56" s="357"/>
    </row>
    <row r="57" spans="1:19" s="505" customFormat="1" ht="29.25" customHeight="1">
      <c r="B57"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7" s="802"/>
      <c r="D57" s="802"/>
      <c r="E57" s="802"/>
      <c r="F57" s="802"/>
      <c r="G57" s="802"/>
      <c r="H57" s="802"/>
      <c r="I57" s="802"/>
      <c r="J57" s="802"/>
      <c r="K57" s="803"/>
      <c r="L57" s="357"/>
      <c r="M57" s="357"/>
      <c r="N57" s="357"/>
      <c r="O57" s="357"/>
      <c r="P57" s="357"/>
      <c r="Q57" s="357"/>
      <c r="R57" s="357"/>
      <c r="S57" s="357"/>
    </row>
    <row r="58" spans="1:19" s="394" customFormat="1" ht="27.75" customHeight="1">
      <c r="A58" s="506"/>
      <c r="B58"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8" s="802"/>
      <c r="D58" s="802"/>
      <c r="E58" s="802"/>
      <c r="F58" s="802"/>
      <c r="G58" s="802"/>
      <c r="H58" s="802"/>
      <c r="I58" s="802"/>
      <c r="J58" s="802"/>
      <c r="K58" s="803"/>
      <c r="L58" s="333"/>
      <c r="M58" s="333"/>
      <c r="N58" s="333"/>
      <c r="O58" s="333"/>
      <c r="P58" s="333"/>
      <c r="Q58" s="333"/>
      <c r="R58" s="333"/>
      <c r="S58" s="333"/>
    </row>
    <row r="59" spans="1:19" s="394" customFormat="1" ht="78" customHeight="1">
      <c r="A59" s="506"/>
      <c r="B59"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9" s="796"/>
      <c r="D59" s="796"/>
      <c r="E59" s="796"/>
      <c r="F59" s="796"/>
      <c r="G59" s="796"/>
      <c r="H59" s="796"/>
      <c r="I59" s="796"/>
      <c r="J59" s="796"/>
      <c r="K59" s="797"/>
      <c r="L59" s="333"/>
      <c r="M59" s="333"/>
      <c r="N59" s="333"/>
      <c r="O59" s="333"/>
      <c r="P59" s="333"/>
      <c r="Q59" s="333"/>
      <c r="R59" s="333"/>
      <c r="S59" s="333"/>
    </row>
    <row r="60" spans="1:19" s="394" customFormat="1" ht="18" customHeight="1">
      <c r="A60" s="530"/>
      <c r="E60" s="395"/>
      <c r="F60" s="395"/>
      <c r="G60" s="395"/>
      <c r="H60" s="395"/>
      <c r="I60" s="395"/>
      <c r="J60" s="395"/>
      <c r="L60" s="348"/>
      <c r="M60" s="348"/>
      <c r="N60" s="333"/>
      <c r="O60" s="333"/>
      <c r="P60" s="333"/>
      <c r="Q60" s="333"/>
      <c r="R60" s="333"/>
      <c r="S60" s="333"/>
    </row>
    <row r="61" spans="1:19" s="394" customFormat="1" ht="18" customHeight="1">
      <c r="A61" s="530"/>
      <c r="E61" s="395"/>
      <c r="F61" s="395"/>
      <c r="G61" s="395"/>
      <c r="H61" s="395"/>
      <c r="I61" s="395"/>
      <c r="J61" s="395"/>
      <c r="L61" s="348"/>
      <c r="M61" s="348"/>
      <c r="N61" s="333"/>
      <c r="O61" s="333"/>
      <c r="P61" s="333"/>
      <c r="Q61" s="333"/>
      <c r="R61" s="333"/>
      <c r="S61" s="333"/>
    </row>
    <row r="62" spans="1:19" s="394" customFormat="1" ht="18" customHeight="1">
      <c r="A62" s="530"/>
      <c r="E62" s="395"/>
      <c r="F62" s="395"/>
      <c r="G62" s="395"/>
      <c r="H62" s="395"/>
      <c r="I62" s="395"/>
      <c r="J62" s="395"/>
      <c r="L62" s="333"/>
      <c r="M62" s="333"/>
      <c r="N62" s="333"/>
      <c r="O62" s="333"/>
      <c r="P62" s="333"/>
      <c r="Q62" s="333"/>
      <c r="R62" s="333"/>
      <c r="S62" s="333"/>
    </row>
    <row r="63" spans="1:19" s="394" customFormat="1" ht="18" customHeight="1">
      <c r="A63" s="530"/>
      <c r="E63" s="395"/>
      <c r="F63" s="395"/>
      <c r="G63" s="395"/>
      <c r="H63" s="395"/>
      <c r="I63" s="395"/>
      <c r="J63" s="395"/>
      <c r="L63" s="333"/>
      <c r="M63" s="333"/>
      <c r="N63" s="333"/>
      <c r="O63" s="333"/>
      <c r="P63" s="333"/>
      <c r="Q63" s="333"/>
      <c r="R63" s="333"/>
      <c r="S63" s="333"/>
    </row>
    <row r="64" spans="1:19" s="394" customFormat="1" ht="18" customHeight="1">
      <c r="A64" s="530"/>
      <c r="E64" s="395"/>
      <c r="F64" s="395"/>
      <c r="G64" s="395"/>
      <c r="H64" s="395"/>
      <c r="I64" s="395"/>
      <c r="J64" s="395"/>
      <c r="L64" s="333"/>
      <c r="M64" s="333"/>
      <c r="N64" s="333"/>
      <c r="O64" s="333"/>
      <c r="P64" s="333"/>
      <c r="Q64" s="333"/>
      <c r="R64" s="333"/>
      <c r="S64" s="333"/>
    </row>
    <row r="65" spans="23:25" ht="18" customHeight="1">
      <c r="W65" s="235"/>
      <c r="X65" s="235"/>
      <c r="Y65" s="235"/>
    </row>
  </sheetData>
  <mergeCells count="18">
    <mergeCell ref="E2:F2"/>
    <mergeCell ref="G2:K2"/>
    <mergeCell ref="B3:I3"/>
    <mergeCell ref="C4:I4"/>
    <mergeCell ref="B43:J43"/>
    <mergeCell ref="B45:I45"/>
    <mergeCell ref="B46:J46"/>
    <mergeCell ref="B47:I47"/>
    <mergeCell ref="B57:K57"/>
    <mergeCell ref="B58:K58"/>
    <mergeCell ref="B59:K59"/>
    <mergeCell ref="B48:J48"/>
    <mergeCell ref="B54:K54"/>
    <mergeCell ref="B55:K55"/>
    <mergeCell ref="B56:K56"/>
    <mergeCell ref="B53:K53"/>
    <mergeCell ref="B51:K51"/>
    <mergeCell ref="B52:K52"/>
  </mergeCells>
  <phoneticPr fontId="60" type="noConversion"/>
  <conditionalFormatting sqref="R7:S10">
    <cfRule type="beginsWith" dxfId="29" priority="2" operator="beginsWith" text="X">
      <formula>LEFT(R7,LEN("X"))="X"</formula>
    </cfRule>
  </conditionalFormatting>
  <conditionalFormatting sqref="R12:S17">
    <cfRule type="beginsWith" dxfId="28" priority="1" operator="beginsWith" text="X">
      <formula>LEFT(R12,LEN("X"))="X"</formula>
    </cfRule>
  </conditionalFormatting>
  <hyperlinks>
    <hyperlink ref="M4" location="'BANCO DE PREÇOS'!A1" display="BANCO PREÇOS" xr:uid="{00000000-0004-0000-0700-000000000000}"/>
    <hyperlink ref="L4" location="'ANEXO A ORÇAMENTO CONSOLIDADO'!A1" display="POC" xr:uid="{00000000-0004-0000-0700-00000100000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tabColor theme="7" tint="0.59999389629810485"/>
    <pageSetUpPr fitToPage="1"/>
  </sheetPr>
  <dimension ref="A1:Z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3" width="10.54296875" style="394" customWidth="1"/>
    <col min="4" max="4" width="11.453125" style="394" customWidth="1"/>
    <col min="5" max="7" width="11.453125" style="395" customWidth="1"/>
    <col min="8" max="8" width="12.453125" style="395" customWidth="1"/>
    <col min="9" max="9" width="10.54296875" style="395" customWidth="1"/>
    <col min="10" max="10" width="15.54296875" style="395" customWidth="1"/>
    <col min="11" max="11" width="15.54296875" style="394" customWidth="1"/>
    <col min="12" max="12" width="10.54296875" style="333" customWidth="1"/>
    <col min="13" max="13" width="9.54296875" style="333" customWidth="1"/>
    <col min="14" max="15" width="9.453125" style="333" customWidth="1"/>
    <col min="16" max="16" width="12.453125" style="333" customWidth="1"/>
    <col min="17" max="18" width="9.453125" style="333" customWidth="1"/>
    <col min="19" max="19" width="15.453125" style="333" customWidth="1"/>
    <col min="20" max="24" width="9.453125" style="333" customWidth="1"/>
    <col min="25" max="26" width="9.453125" style="333"/>
    <col min="27" max="16384" width="9.453125" style="235"/>
  </cols>
  <sheetData>
    <row r="1" spans="1:26"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c r="X1" s="343"/>
      <c r="Y1" s="343"/>
      <c r="Z1" s="343"/>
    </row>
    <row r="2" spans="1:26" ht="69.650000000000006" customHeight="1">
      <c r="A2" s="234"/>
      <c r="B2" s="518"/>
      <c r="C2" s="369"/>
      <c r="D2" s="369"/>
      <c r="E2" s="807" t="s">
        <v>345</v>
      </c>
      <c r="F2" s="807"/>
      <c r="G2" s="808" t="s">
        <v>506</v>
      </c>
      <c r="H2" s="808"/>
      <c r="I2" s="808"/>
      <c r="J2" s="809"/>
      <c r="K2" s="810"/>
    </row>
    <row r="3" spans="1:26"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c r="V3" s="344"/>
      <c r="W3" s="344"/>
      <c r="X3" s="344"/>
      <c r="Y3" s="344"/>
      <c r="Z3" s="344"/>
    </row>
    <row r="4" spans="1:26" ht="18" customHeight="1">
      <c r="A4" s="238" t="str">
        <f>'ANEXO A ORÇAMENTO CONSOLIDADO'!B21</f>
        <v>3.2</v>
      </c>
      <c r="B4" s="519" t="str">
        <f>UPPER(VLOOKUP($A$4,'ANEXO A ORÇAMENTO CONSOLIDADO'!$B:$H,'ANEXO A ORÇAMENTO CONSOLIDADO'!C$1,FALSE))</f>
        <v>COMP 005</v>
      </c>
      <c r="C4" s="818" t="str">
        <f>UPPER(VLOOKUP($A$4,'ANEXO A ORÇAMENTO CONSOLIDADO'!$B:$H,'ANEXO A ORÇAMENTO CONSOLIDADO'!D$11,FALSE))</f>
        <v>ESTUDOS GEOLÓGICOS</v>
      </c>
      <c r="D4" s="819"/>
      <c r="E4" s="819"/>
      <c r="F4" s="819"/>
      <c r="G4" s="819"/>
      <c r="H4" s="819"/>
      <c r="I4" s="820"/>
      <c r="J4" s="370" t="s">
        <v>627</v>
      </c>
      <c r="K4" s="409" t="str">
        <f>'ANEXO A ORÇAMENTO CONSOLIDADO'!F5</f>
        <v>JUL/2025</v>
      </c>
      <c r="L4" s="345" t="s">
        <v>3</v>
      </c>
      <c r="M4" s="255" t="s">
        <v>297</v>
      </c>
    </row>
    <row r="5" spans="1:26" s="239" customFormat="1" ht="33" customHeight="1">
      <c r="B5" s="372" t="s">
        <v>346</v>
      </c>
      <c r="C5" s="371" t="s">
        <v>232</v>
      </c>
      <c r="D5" s="372" t="s">
        <v>347</v>
      </c>
      <c r="E5" s="373" t="s">
        <v>348</v>
      </c>
      <c r="F5" s="373" t="s">
        <v>349</v>
      </c>
      <c r="G5" s="373" t="s">
        <v>350</v>
      </c>
      <c r="H5" s="373" t="s">
        <v>351</v>
      </c>
      <c r="I5" s="373" t="s">
        <v>352</v>
      </c>
      <c r="J5" s="373" t="s">
        <v>353</v>
      </c>
      <c r="K5" s="410" t="s">
        <v>354</v>
      </c>
      <c r="L5" s="508">
        <v>10</v>
      </c>
      <c r="M5" s="509">
        <v>0</v>
      </c>
      <c r="N5" s="510" t="s">
        <v>357</v>
      </c>
      <c r="O5" s="509">
        <v>1</v>
      </c>
      <c r="P5" s="510" t="s">
        <v>509</v>
      </c>
      <c r="Q5" s="333"/>
      <c r="R5" s="333"/>
      <c r="S5" s="333"/>
      <c r="T5" s="333"/>
      <c r="U5" s="346"/>
      <c r="V5" s="346"/>
      <c r="W5" s="346"/>
      <c r="X5" s="346"/>
      <c r="Y5" s="346"/>
      <c r="Z5" s="346"/>
    </row>
    <row r="6" spans="1:26"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c r="V6" s="348"/>
      <c r="W6" s="348"/>
      <c r="X6" s="348"/>
      <c r="Y6" s="348"/>
      <c r="Z6" s="348"/>
    </row>
    <row r="7" spans="1:26" s="238" customFormat="1" ht="18" customHeight="1">
      <c r="A7" s="232"/>
      <c r="B7" s="521" t="s">
        <v>356</v>
      </c>
      <c r="C7" s="375"/>
      <c r="D7" s="376"/>
      <c r="E7" s="335"/>
      <c r="F7" s="335"/>
      <c r="G7" s="335"/>
      <c r="H7" s="335"/>
      <c r="I7" s="335"/>
      <c r="J7" s="337"/>
      <c r="K7" s="338"/>
      <c r="L7" s="347"/>
      <c r="M7" s="347"/>
      <c r="N7" s="347"/>
      <c r="O7" s="250" t="s">
        <v>524</v>
      </c>
      <c r="P7" s="361" t="s">
        <v>515</v>
      </c>
      <c r="Q7" s="362"/>
      <c r="R7" s="362"/>
      <c r="S7" s="359"/>
      <c r="T7" s="347"/>
      <c r="U7" s="347"/>
      <c r="V7" s="347"/>
      <c r="W7" s="347"/>
      <c r="X7" s="347"/>
      <c r="Y7" s="347"/>
      <c r="Z7" s="347"/>
    </row>
    <row r="8" spans="1:26" ht="18" customHeight="1">
      <c r="B8" s="339" t="str">
        <f>VLOOKUP($C8,'BANCO DE PREÇOS'!$D:$G,'BANCO DE PREÇOS'!E$2,FALSE)</f>
        <v>GEÓLOGO PLENO</v>
      </c>
      <c r="C8" s="326" t="s">
        <v>101</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13378.55</v>
      </c>
      <c r="K8" s="323">
        <f>ROUND(I8*J8,2)</f>
        <v>4459.07</v>
      </c>
      <c r="O8" s="250" t="s">
        <v>524</v>
      </c>
      <c r="P8" s="361" t="s">
        <v>521</v>
      </c>
      <c r="Q8" s="362"/>
      <c r="R8" s="362"/>
      <c r="S8" s="359"/>
    </row>
    <row r="9" spans="1:26" ht="18" customHeight="1">
      <c r="B9" s="339"/>
      <c r="C9" s="339"/>
      <c r="D9" s="377"/>
      <c r="E9" s="323"/>
      <c r="F9" s="323"/>
      <c r="G9" s="323"/>
      <c r="H9" s="323"/>
      <c r="I9" s="324"/>
      <c r="J9" s="323"/>
      <c r="K9" s="323">
        <f>ROUND(I9*J9,2)</f>
        <v>0</v>
      </c>
      <c r="O9" s="250" t="s">
        <v>524</v>
      </c>
      <c r="P9" s="361" t="s">
        <v>522</v>
      </c>
      <c r="Q9" s="362"/>
      <c r="R9" s="362"/>
      <c r="S9" s="359"/>
    </row>
    <row r="10" spans="1:26" ht="18" customHeight="1">
      <c r="B10" s="339"/>
      <c r="C10" s="339"/>
      <c r="D10" s="377"/>
      <c r="E10" s="323"/>
      <c r="F10" s="323"/>
      <c r="G10" s="323"/>
      <c r="H10" s="323"/>
      <c r="I10" s="324"/>
      <c r="J10" s="323"/>
      <c r="K10" s="323">
        <f>ROUND(I10*J10,2)</f>
        <v>0</v>
      </c>
      <c r="O10" s="250" t="s">
        <v>524</v>
      </c>
      <c r="P10" s="361" t="s">
        <v>520</v>
      </c>
      <c r="Q10" s="362"/>
      <c r="R10" s="362"/>
      <c r="S10" s="359"/>
    </row>
    <row r="11" spans="1:26" ht="18" customHeight="1">
      <c r="B11" s="522"/>
      <c r="C11" s="378"/>
      <c r="D11" s="378"/>
      <c r="E11" s="378"/>
      <c r="F11" s="378"/>
      <c r="G11" s="378"/>
      <c r="H11" s="378"/>
      <c r="I11" s="378"/>
      <c r="J11" s="379" t="s">
        <v>358</v>
      </c>
      <c r="K11" s="412">
        <f>SUM(K8:K10)</f>
        <v>4459.07</v>
      </c>
    </row>
    <row r="12" spans="1:26" s="238" customFormat="1" ht="18" customHeight="1">
      <c r="A12" s="232"/>
      <c r="B12" s="523" t="s">
        <v>359</v>
      </c>
      <c r="C12" s="380"/>
      <c r="D12" s="381"/>
      <c r="E12" s="382"/>
      <c r="F12" s="382"/>
      <c r="G12" s="382"/>
      <c r="H12" s="382"/>
      <c r="I12" s="382"/>
      <c r="J12" s="383"/>
      <c r="K12" s="413"/>
      <c r="L12" s="347"/>
      <c r="M12" s="347"/>
      <c r="N12" s="347"/>
      <c r="O12" s="347"/>
      <c r="P12" s="347"/>
      <c r="Q12" s="347"/>
      <c r="R12" s="347"/>
      <c r="S12" s="347"/>
      <c r="T12" s="347"/>
      <c r="U12" s="347"/>
      <c r="V12" s="347"/>
      <c r="W12" s="347"/>
      <c r="X12" s="347"/>
      <c r="Y12" s="347"/>
      <c r="Z12" s="347"/>
    </row>
    <row r="13" spans="1:26" ht="18" customHeight="1">
      <c r="A13" s="238"/>
      <c r="B13" s="339"/>
      <c r="C13" s="326"/>
      <c r="D13" s="327"/>
      <c r="E13" s="322"/>
      <c r="F13" s="322"/>
      <c r="G13" s="322"/>
      <c r="H13" s="322"/>
      <c r="I13" s="324"/>
      <c r="J13" s="323"/>
      <c r="K13" s="323">
        <v>0</v>
      </c>
      <c r="L13" s="332">
        <v>1</v>
      </c>
      <c r="M13" s="333" t="s">
        <v>512</v>
      </c>
    </row>
    <row r="14" spans="1:26" ht="18" customHeight="1">
      <c r="A14" s="238"/>
      <c r="B14" s="339"/>
      <c r="C14" s="339"/>
      <c r="D14" s="377"/>
      <c r="E14" s="322"/>
      <c r="F14" s="323"/>
      <c r="G14" s="323"/>
      <c r="H14" s="323"/>
      <c r="I14" s="324"/>
      <c r="J14" s="323"/>
      <c r="K14" s="323">
        <f t="shared" ref="K14:K15" si="0">ROUND(I14*J14,2)</f>
        <v>0</v>
      </c>
    </row>
    <row r="15" spans="1:26" ht="18" customHeight="1">
      <c r="A15" s="238"/>
      <c r="B15" s="339"/>
      <c r="C15" s="339"/>
      <c r="D15" s="377"/>
      <c r="E15" s="322"/>
      <c r="F15" s="323"/>
      <c r="G15" s="323"/>
      <c r="H15" s="323"/>
      <c r="I15" s="324"/>
      <c r="J15" s="323"/>
      <c r="K15" s="323">
        <f t="shared" si="0"/>
        <v>0</v>
      </c>
      <c r="L15" s="347"/>
      <c r="M15" s="347"/>
    </row>
    <row r="16" spans="1:26" ht="18" customHeight="1">
      <c r="A16" s="242"/>
      <c r="B16" s="428"/>
      <c r="C16" s="429"/>
      <c r="D16" s="429"/>
      <c r="E16" s="429"/>
      <c r="F16" s="429"/>
      <c r="G16" s="429"/>
      <c r="H16" s="429"/>
      <c r="I16" s="429"/>
      <c r="J16" s="430" t="s">
        <v>360</v>
      </c>
      <c r="K16" s="412">
        <f>SUM(K13:K15)</f>
        <v>0</v>
      </c>
      <c r="M16" s="333">
        <f>M19*4/8</f>
        <v>0</v>
      </c>
    </row>
    <row r="17" spans="1:26"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c r="V17" s="347"/>
      <c r="W17" s="347"/>
      <c r="X17" s="347"/>
      <c r="Y17" s="347"/>
      <c r="Z17" s="347"/>
    </row>
    <row r="18" spans="1:26" s="238" customFormat="1" ht="18" customHeight="1">
      <c r="A18" s="232"/>
      <c r="B18" s="339"/>
      <c r="C18" s="326"/>
      <c r="D18" s="327"/>
      <c r="E18" s="322"/>
      <c r="F18" s="322"/>
      <c r="G18" s="322"/>
      <c r="H18" s="322"/>
      <c r="I18" s="324"/>
      <c r="J18" s="323"/>
      <c r="K18" s="323"/>
      <c r="L18" s="332">
        <v>1</v>
      </c>
      <c r="M18" s="333" t="s">
        <v>631</v>
      </c>
      <c r="N18" s="347"/>
      <c r="O18" s="347"/>
      <c r="P18" s="347"/>
      <c r="Q18" s="347"/>
      <c r="R18" s="347"/>
      <c r="S18" s="347"/>
      <c r="T18" s="347"/>
      <c r="U18" s="347"/>
      <c r="V18" s="347"/>
      <c r="W18" s="347"/>
      <c r="X18" s="347"/>
      <c r="Y18" s="347"/>
      <c r="Z18" s="347"/>
    </row>
    <row r="19" spans="1:26"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c r="W19" s="347"/>
      <c r="X19" s="347"/>
      <c r="Y19" s="347"/>
      <c r="Z19" s="347"/>
    </row>
    <row r="20" spans="1:26" ht="18" customHeight="1">
      <c r="A20" s="238"/>
      <c r="B20" s="339"/>
      <c r="C20" s="339"/>
      <c r="D20" s="377"/>
      <c r="E20" s="322"/>
      <c r="F20" s="323"/>
      <c r="G20" s="323"/>
      <c r="H20" s="323"/>
      <c r="I20" s="324"/>
      <c r="J20" s="323"/>
      <c r="K20" s="323">
        <f>ROUND(I20*J20,2)</f>
        <v>0</v>
      </c>
      <c r="L20" s="347"/>
      <c r="M20" s="347"/>
    </row>
    <row r="21" spans="1:26" ht="18" customHeight="1">
      <c r="B21" s="428"/>
      <c r="C21" s="429"/>
      <c r="D21" s="429"/>
      <c r="E21" s="429"/>
      <c r="F21" s="429"/>
      <c r="G21" s="429"/>
      <c r="H21" s="429"/>
      <c r="I21" s="429"/>
      <c r="J21" s="430" t="s">
        <v>362</v>
      </c>
      <c r="K21" s="412">
        <f>SUM(K18:K20)</f>
        <v>0</v>
      </c>
      <c r="M21" s="333">
        <f>M19*4/8</f>
        <v>0</v>
      </c>
    </row>
    <row r="22" spans="1:26" ht="18" customHeight="1">
      <c r="B22" s="428"/>
      <c r="C22" s="429"/>
      <c r="D22" s="429"/>
      <c r="E22" s="429"/>
      <c r="F22" s="429"/>
      <c r="G22" s="429"/>
      <c r="H22" s="429"/>
      <c r="I22" s="429"/>
      <c r="J22" s="430" t="s">
        <v>363</v>
      </c>
      <c r="K22" s="412">
        <f>K11+K16+K21</f>
        <v>4459.07</v>
      </c>
      <c r="M22" s="333">
        <f>M15*4/8</f>
        <v>0</v>
      </c>
    </row>
    <row r="23" spans="1:26" ht="18" customHeight="1">
      <c r="B23" s="437"/>
      <c r="C23" s="438"/>
      <c r="D23" s="438"/>
      <c r="E23" s="438"/>
      <c r="F23" s="438"/>
      <c r="G23" s="438"/>
      <c r="H23" s="438"/>
      <c r="I23" s="433" t="s">
        <v>364</v>
      </c>
      <c r="J23" s="385">
        <f>'ANEXOS-D-E-F-G COMPOSIÇÕES %'!$E$37</f>
        <v>0.83020000000000005</v>
      </c>
      <c r="K23" s="414">
        <f>ROUND(K22*J23,2)</f>
        <v>3701.92</v>
      </c>
    </row>
    <row r="24" spans="1:26" ht="18" customHeight="1">
      <c r="B24" s="437"/>
      <c r="C24" s="438"/>
      <c r="D24" s="438"/>
      <c r="E24" s="438"/>
      <c r="F24" s="438"/>
      <c r="G24" s="438"/>
      <c r="H24" s="438"/>
      <c r="I24" s="438"/>
      <c r="J24" s="434" t="s">
        <v>365</v>
      </c>
      <c r="K24" s="414">
        <f>K22+K23</f>
        <v>8160.99</v>
      </c>
    </row>
    <row r="25" spans="1:26" s="234" customFormat="1" ht="18" customHeight="1">
      <c r="B25" s="439"/>
      <c r="C25" s="440"/>
      <c r="D25" s="440"/>
      <c r="E25" s="440"/>
      <c r="F25" s="440"/>
      <c r="G25" s="440"/>
      <c r="H25" s="440"/>
      <c r="I25" s="435" t="s">
        <v>366</v>
      </c>
      <c r="J25" s="524">
        <f>'ANEXOS-D-E-F-G COMPOSIÇÕES %'!$E$57</f>
        <v>0.2</v>
      </c>
      <c r="K25" s="415">
        <f>ROUND(K24*J25,2)</f>
        <v>1632.2</v>
      </c>
      <c r="L25" s="507" t="s">
        <v>673</v>
      </c>
      <c r="M25" s="333"/>
      <c r="N25" s="348"/>
      <c r="O25" s="348"/>
      <c r="P25" s="348"/>
      <c r="Q25" s="348"/>
      <c r="R25" s="348"/>
      <c r="S25" s="348"/>
      <c r="T25" s="348"/>
      <c r="U25" s="348"/>
      <c r="V25" s="348"/>
      <c r="W25" s="348"/>
      <c r="X25" s="348"/>
      <c r="Y25" s="348"/>
      <c r="Z25" s="348"/>
    </row>
    <row r="26" spans="1:26" s="234" customFormat="1" ht="18" customHeight="1">
      <c r="A26" s="238"/>
      <c r="B26" s="441"/>
      <c r="C26" s="442"/>
      <c r="D26" s="442"/>
      <c r="E26" s="442"/>
      <c r="F26" s="442"/>
      <c r="G26" s="442"/>
      <c r="H26" s="442"/>
      <c r="I26" s="442"/>
      <c r="J26" s="436" t="s">
        <v>367</v>
      </c>
      <c r="K26" s="416">
        <f>K24+K25</f>
        <v>9793.19</v>
      </c>
      <c r="L26" s="333"/>
      <c r="M26" s="333"/>
      <c r="N26" s="348"/>
      <c r="O26" s="348"/>
      <c r="P26" s="348"/>
      <c r="Q26" s="348"/>
      <c r="R26" s="348"/>
      <c r="S26" s="348"/>
      <c r="T26" s="348"/>
      <c r="U26" s="348"/>
      <c r="V26" s="348"/>
      <c r="W26" s="348"/>
      <c r="X26" s="348"/>
      <c r="Y26" s="348"/>
      <c r="Z26" s="348"/>
    </row>
    <row r="27" spans="1:26"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c r="W27" s="348"/>
      <c r="X27" s="348"/>
      <c r="Y27" s="348"/>
      <c r="Z27" s="348"/>
    </row>
    <row r="28" spans="1:26"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c r="V28" s="347"/>
      <c r="W28" s="347"/>
      <c r="X28" s="347"/>
      <c r="Y28" s="347"/>
      <c r="Z28" s="347"/>
    </row>
    <row r="29" spans="1:26" ht="33" customHeight="1">
      <c r="B29" s="329"/>
      <c r="C29" s="326"/>
      <c r="D29" s="327"/>
      <c r="E29" s="322"/>
      <c r="F29" s="322"/>
      <c r="G29" s="322"/>
      <c r="H29" s="322"/>
      <c r="I29" s="324"/>
      <c r="J29" s="323"/>
      <c r="K29" s="323">
        <v>0</v>
      </c>
      <c r="L29" s="408">
        <f>K29+K30</f>
        <v>0</v>
      </c>
      <c r="M29" s="333" t="s">
        <v>387</v>
      </c>
      <c r="N29" s="348"/>
    </row>
    <row r="30" spans="1:26" ht="33" customHeight="1">
      <c r="B30" s="329"/>
      <c r="C30" s="326"/>
      <c r="D30" s="327"/>
      <c r="E30" s="322"/>
      <c r="F30" s="322"/>
      <c r="G30" s="322"/>
      <c r="H30" s="322"/>
      <c r="I30" s="324"/>
      <c r="J30" s="323"/>
      <c r="K30" s="323">
        <v>0</v>
      </c>
      <c r="L30" s="408">
        <f>J29+J30</f>
        <v>0</v>
      </c>
      <c r="M30" s="333" t="s">
        <v>370</v>
      </c>
      <c r="N30" s="348"/>
    </row>
    <row r="31" spans="1:26" ht="18" customHeight="1">
      <c r="B31" s="329"/>
      <c r="C31" s="329"/>
      <c r="D31" s="377"/>
      <c r="E31" s="323"/>
      <c r="F31" s="331"/>
      <c r="G31" s="331"/>
      <c r="H31" s="331"/>
      <c r="I31" s="324"/>
      <c r="J31" s="323"/>
      <c r="K31" s="323">
        <f>ROUND(I31*J31,2)</f>
        <v>0</v>
      </c>
      <c r="M31" s="348"/>
      <c r="N31" s="348"/>
    </row>
    <row r="32" spans="1:26"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c r="V32" s="347"/>
      <c r="W32" s="347"/>
      <c r="X32" s="347"/>
      <c r="Y32" s="347"/>
      <c r="Z32" s="347"/>
    </row>
    <row r="33" spans="1:26" ht="18" customHeight="1">
      <c r="B33" s="329"/>
      <c r="C33" s="329"/>
      <c r="D33" s="384"/>
      <c r="E33" s="331"/>
      <c r="F33" s="323"/>
      <c r="G33" s="331"/>
      <c r="H33" s="331"/>
      <c r="I33" s="324"/>
      <c r="J33" s="331"/>
      <c r="K33" s="323">
        <f t="shared" ref="K33:K34" si="1">ROUND(I33*J33,2)</f>
        <v>0</v>
      </c>
      <c r="L33" s="364"/>
      <c r="M33" s="348"/>
    </row>
    <row r="34" spans="1:26" ht="18" customHeight="1">
      <c r="B34" s="329"/>
      <c r="C34" s="329"/>
      <c r="D34" s="384"/>
      <c r="E34" s="331"/>
      <c r="F34" s="323"/>
      <c r="G34" s="331"/>
      <c r="H34" s="322"/>
      <c r="I34" s="324"/>
      <c r="J34" s="323"/>
      <c r="K34" s="323">
        <f t="shared" si="1"/>
        <v>0</v>
      </c>
      <c r="L34" s="347"/>
      <c r="M34" s="347"/>
    </row>
    <row r="35" spans="1:26"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c r="V35" s="347"/>
      <c r="W35" s="347"/>
      <c r="X35" s="347"/>
      <c r="Y35" s="347"/>
      <c r="Z35" s="347"/>
    </row>
    <row r="36" spans="1:26" ht="18" customHeight="1">
      <c r="B36" s="329"/>
      <c r="C36" s="329"/>
      <c r="D36" s="384"/>
      <c r="E36" s="331"/>
      <c r="F36" s="323"/>
      <c r="G36" s="331"/>
      <c r="H36" s="331"/>
      <c r="I36" s="324"/>
      <c r="J36" s="331"/>
      <c r="K36" s="323">
        <f t="shared" ref="K36:K37" si="2">ROUND(I36*J36,2)</f>
        <v>0</v>
      </c>
      <c r="L36" s="347"/>
      <c r="M36" s="347"/>
    </row>
    <row r="37" spans="1:26" ht="18" customHeight="1">
      <c r="B37" s="329"/>
      <c r="C37" s="329"/>
      <c r="D37" s="377"/>
      <c r="E37" s="323"/>
      <c r="F37" s="323"/>
      <c r="G37" s="322"/>
      <c r="H37" s="322"/>
      <c r="I37" s="323"/>
      <c r="J37" s="323"/>
      <c r="K37" s="323">
        <f t="shared" si="2"/>
        <v>0</v>
      </c>
      <c r="L37" s="347"/>
      <c r="M37" s="347"/>
    </row>
    <row r="38" spans="1:26"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c r="T38" s="347"/>
      <c r="U38" s="347"/>
      <c r="V38" s="347"/>
      <c r="W38" s="347"/>
      <c r="X38" s="347"/>
      <c r="Y38" s="347"/>
      <c r="Z38" s="347"/>
    </row>
    <row r="39" spans="1:26" ht="18" customHeight="1">
      <c r="B39" s="525"/>
      <c r="C39" s="386"/>
      <c r="D39" s="386"/>
      <c r="E39" s="386"/>
      <c r="F39" s="386"/>
      <c r="G39" s="386"/>
      <c r="H39" s="386"/>
      <c r="I39" s="386"/>
      <c r="J39" s="387" t="s">
        <v>373</v>
      </c>
      <c r="K39" s="418">
        <f>K26+K38</f>
        <v>9793.19</v>
      </c>
    </row>
    <row r="40" spans="1:26" ht="18" customHeight="1">
      <c r="B40" s="804" t="s">
        <v>374</v>
      </c>
      <c r="C40" s="805"/>
      <c r="D40" s="805"/>
      <c r="E40" s="805"/>
      <c r="F40" s="805"/>
      <c r="G40" s="805"/>
      <c r="H40" s="805"/>
      <c r="I40" s="805"/>
      <c r="J40" s="385">
        <f>'ANEXOS-D-E-F-G COMPOSIÇÕES %'!E68</f>
        <v>0.11999999999999998</v>
      </c>
      <c r="K40" s="419">
        <f>ROUND(K39*J40,2)</f>
        <v>1175.18</v>
      </c>
    </row>
    <row r="41" spans="1:26" ht="18" customHeight="1">
      <c r="B41" s="804" t="s">
        <v>375</v>
      </c>
      <c r="C41" s="805"/>
      <c r="D41" s="805"/>
      <c r="E41" s="805"/>
      <c r="F41" s="805"/>
      <c r="G41" s="805"/>
      <c r="H41" s="805"/>
      <c r="I41" s="805"/>
      <c r="J41" s="806"/>
      <c r="K41" s="419">
        <f>K39+K40</f>
        <v>10968.37</v>
      </c>
    </row>
    <row r="42" spans="1:26" ht="18" customHeight="1">
      <c r="B42" s="804" t="s">
        <v>376</v>
      </c>
      <c r="C42" s="805"/>
      <c r="D42" s="805"/>
      <c r="E42" s="805"/>
      <c r="F42" s="805"/>
      <c r="G42" s="805"/>
      <c r="H42" s="805"/>
      <c r="I42" s="805"/>
      <c r="J42" s="388">
        <f>'ANEXOS-D-E-F-G COMPOSIÇÕES %'!E83</f>
        <v>9.4690749863163726E-2</v>
      </c>
      <c r="K42" s="419">
        <f>ROUND(K41*J42,2)</f>
        <v>1038.5999999999999</v>
      </c>
    </row>
    <row r="43" spans="1:26" ht="18" customHeight="1">
      <c r="A43" s="234"/>
      <c r="B43" s="798" t="s">
        <v>377</v>
      </c>
      <c r="C43" s="799"/>
      <c r="D43" s="799"/>
      <c r="E43" s="799"/>
      <c r="F43" s="799"/>
      <c r="G43" s="799"/>
      <c r="H43" s="799"/>
      <c r="I43" s="799"/>
      <c r="J43" s="800"/>
      <c r="K43" s="420">
        <f>K41+K42</f>
        <v>12006.970000000001</v>
      </c>
      <c r="L43" s="364"/>
      <c r="M43" s="364"/>
      <c r="N43" s="353"/>
    </row>
    <row r="44" spans="1:26" ht="18" customHeight="1">
      <c r="A44" s="234"/>
      <c r="B44" s="526"/>
      <c r="C44" s="389"/>
      <c r="D44" s="389"/>
      <c r="E44" s="389"/>
      <c r="F44" s="389"/>
      <c r="G44" s="389"/>
      <c r="H44" s="389"/>
      <c r="I44" s="389"/>
      <c r="J44" s="390" t="s">
        <v>378</v>
      </c>
      <c r="K44" s="421">
        <f>ROUND(K43,2)</f>
        <v>12006.97</v>
      </c>
      <c r="L44" s="365">
        <f>K44/'DADOS GERAIS'!$B$13</f>
        <v>960.55759999999998</v>
      </c>
      <c r="M44" s="366" t="s">
        <v>507</v>
      </c>
      <c r="N44" s="346"/>
    </row>
    <row r="45" spans="1:26"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6"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6" s="505" customFormat="1" ht="60"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6"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6"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6"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6"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6" s="505" customFormat="1" ht="29.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6"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6"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6" s="394" customFormat="1" ht="18" customHeight="1">
      <c r="A55" s="530"/>
      <c r="E55" s="395"/>
      <c r="F55" s="395"/>
      <c r="G55" s="395"/>
      <c r="H55" s="395"/>
      <c r="I55" s="395"/>
      <c r="J55" s="395"/>
      <c r="L55" s="348"/>
      <c r="M55" s="348"/>
      <c r="N55" s="333"/>
      <c r="O55" s="333"/>
      <c r="P55" s="333"/>
      <c r="Q55" s="333"/>
      <c r="R55" s="333"/>
      <c r="S55" s="333"/>
    </row>
    <row r="56" spans="1:26" s="394" customFormat="1" ht="18" customHeight="1">
      <c r="A56" s="530"/>
      <c r="E56" s="395"/>
      <c r="F56" s="395"/>
      <c r="G56" s="395"/>
      <c r="H56" s="395"/>
      <c r="I56" s="395"/>
      <c r="J56" s="395"/>
      <c r="L56" s="348"/>
      <c r="M56" s="348"/>
      <c r="N56" s="333"/>
      <c r="O56" s="333"/>
      <c r="P56" s="333"/>
      <c r="Q56" s="333"/>
      <c r="R56" s="333"/>
      <c r="S56" s="333"/>
    </row>
    <row r="57" spans="1:26" s="394" customFormat="1" ht="18" customHeight="1">
      <c r="A57" s="530"/>
      <c r="E57" s="395"/>
      <c r="F57" s="395"/>
      <c r="G57" s="395"/>
      <c r="H57" s="395"/>
      <c r="I57" s="395"/>
      <c r="J57" s="395"/>
      <c r="L57" s="333"/>
      <c r="M57" s="333"/>
      <c r="N57" s="333"/>
      <c r="O57" s="333"/>
      <c r="P57" s="333"/>
      <c r="Q57" s="333"/>
      <c r="R57" s="333"/>
      <c r="S57" s="333"/>
    </row>
    <row r="58" spans="1:26" s="394" customFormat="1" ht="18" customHeight="1">
      <c r="A58" s="530"/>
      <c r="E58" s="395"/>
      <c r="F58" s="395"/>
      <c r="G58" s="395"/>
      <c r="H58" s="395"/>
      <c r="I58" s="395"/>
      <c r="J58" s="395"/>
      <c r="L58" s="333"/>
      <c r="M58" s="333"/>
      <c r="N58" s="333"/>
      <c r="O58" s="333"/>
      <c r="P58" s="333"/>
      <c r="Q58" s="333"/>
      <c r="R58" s="333"/>
      <c r="S58" s="333"/>
    </row>
    <row r="59" spans="1:26" s="394" customFormat="1" ht="18" customHeight="1">
      <c r="A59" s="530"/>
      <c r="E59" s="395"/>
      <c r="F59" s="395"/>
      <c r="G59" s="395"/>
      <c r="H59" s="395"/>
      <c r="I59" s="395"/>
      <c r="J59" s="395"/>
      <c r="L59" s="333"/>
      <c r="M59" s="333"/>
      <c r="N59" s="333"/>
      <c r="O59" s="333"/>
      <c r="P59" s="333"/>
      <c r="Q59" s="333"/>
      <c r="R59" s="333"/>
      <c r="S59" s="333"/>
    </row>
    <row r="60" spans="1:26" ht="18" customHeight="1">
      <c r="W60" s="235"/>
      <c r="X60" s="235"/>
      <c r="Y60" s="235"/>
      <c r="Z60" s="235"/>
    </row>
  </sheetData>
  <mergeCells count="18">
    <mergeCell ref="E2:F2"/>
    <mergeCell ref="G2:K2"/>
    <mergeCell ref="B3:I3"/>
    <mergeCell ref="C4:I4"/>
    <mergeCell ref="B38:J38"/>
    <mergeCell ref="B40:I40"/>
    <mergeCell ref="B41:J41"/>
    <mergeCell ref="B42:I42"/>
    <mergeCell ref="B52:K52"/>
    <mergeCell ref="B53:K53"/>
    <mergeCell ref="B54:K54"/>
    <mergeCell ref="B43:J43"/>
    <mergeCell ref="B49:K49"/>
    <mergeCell ref="B50:K50"/>
    <mergeCell ref="B51:K51"/>
    <mergeCell ref="B48:K48"/>
    <mergeCell ref="B46:K46"/>
    <mergeCell ref="B47:K47"/>
  </mergeCells>
  <conditionalFormatting sqref="Q7:R10">
    <cfRule type="beginsWith" dxfId="27" priority="1" operator="beginsWith" text="X">
      <formula>LEFT(Q7,LEN("X"))="X"</formula>
    </cfRule>
  </conditionalFormatting>
  <hyperlinks>
    <hyperlink ref="M4" location="'BANCO DE PREÇOS'!A1" display="BANCO PREÇOS" xr:uid="{00000000-0004-0000-0800-000000000000}"/>
    <hyperlink ref="L4" location="'ANEXO A ORÇAMENTO CONSOLIDADO'!A1" display="POC" xr:uid="{00000000-0004-0000-0800-00000100000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353FA-2A1A-4809-8D8F-EF351DD4AAFF}">
  <sheetPr codeName="Planilha12">
    <tabColor theme="7"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5" width="9.453125" style="333" customWidth="1"/>
    <col min="16" max="16" width="12.453125" style="333" customWidth="1"/>
    <col min="17" max="18" width="9.453125" style="333" customWidth="1"/>
    <col min="19" max="19" width="15.453125" style="333" customWidth="1"/>
    <col min="20" max="21" width="9.453125" style="333" customWidth="1"/>
    <col min="22" max="24" width="9.453125" style="235" customWidth="1"/>
    <col min="25" max="16384" width="9.453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650000000000006" customHeight="1">
      <c r="A2" s="234"/>
      <c r="B2" s="518"/>
      <c r="C2" s="369"/>
      <c r="D2" s="369"/>
      <c r="E2" s="807" t="s">
        <v>345</v>
      </c>
      <c r="F2" s="807"/>
      <c r="G2" s="808" t="s">
        <v>506</v>
      </c>
      <c r="H2" s="808"/>
      <c r="I2" s="808"/>
      <c r="J2" s="809"/>
      <c r="K2" s="810"/>
    </row>
    <row r="3" spans="1:21"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CONSOLIDADO'!B22</f>
        <v>3.3</v>
      </c>
      <c r="B4" s="519" t="str">
        <f>UPPER(VLOOKUP($A$4,'ANEXO A ORÇAMENTO CONSOLIDADO'!$B:$H,'ANEXO A ORÇAMENTO CONSOLIDADO'!C$1,FALSE))</f>
        <v>COMP 006</v>
      </c>
      <c r="C4" s="818" t="str">
        <f>UPPER(VLOOKUP($A$4,'ANEXO A ORÇAMENTO CONSOLIDADO'!$B:$H,'ANEXO A ORÇAMENTO CONSOLIDADO'!D$11,FALSE))</f>
        <v>DIAGNÓSTICO PRELIMINAR AMBIENTAL</v>
      </c>
      <c r="D4" s="819"/>
      <c r="E4" s="819"/>
      <c r="F4" s="819"/>
      <c r="G4" s="819"/>
      <c r="H4" s="819"/>
      <c r="I4" s="820"/>
      <c r="J4" s="370" t="s">
        <v>627</v>
      </c>
      <c r="K4" s="409" t="str">
        <f>'ANEXO A ORÇAMENTO CONSOLIDADO'!F5</f>
        <v>JUL/2025</v>
      </c>
      <c r="L4" s="345"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508">
        <v>15</v>
      </c>
      <c r="M5" s="509">
        <v>2</v>
      </c>
      <c r="N5" s="510" t="s">
        <v>357</v>
      </c>
      <c r="O5" s="509">
        <v>1</v>
      </c>
      <c r="P5" s="510" t="s">
        <v>509</v>
      </c>
      <c r="Q5" s="333"/>
      <c r="R5" s="333"/>
      <c r="S5" s="333"/>
      <c r="T5" s="333"/>
      <c r="U5" s="346"/>
    </row>
    <row r="6" spans="1:21"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row>
    <row r="7" spans="1:21" s="238" customFormat="1" ht="18" customHeight="1">
      <c r="A7" s="232"/>
      <c r="B7" s="521" t="s">
        <v>356</v>
      </c>
      <c r="C7" s="375"/>
      <c r="D7" s="376"/>
      <c r="E7" s="335"/>
      <c r="F7" s="335"/>
      <c r="G7" s="335"/>
      <c r="H7" s="335"/>
      <c r="I7" s="335"/>
      <c r="J7" s="337"/>
      <c r="K7" s="338"/>
      <c r="L7" s="347"/>
      <c r="M7" s="347"/>
      <c r="N7" s="347"/>
      <c r="O7" s="250" t="s">
        <v>524</v>
      </c>
      <c r="P7" s="361" t="s">
        <v>515</v>
      </c>
      <c r="Q7" s="362"/>
      <c r="R7" s="362"/>
      <c r="S7" s="359"/>
      <c r="T7" s="347"/>
      <c r="U7" s="347"/>
    </row>
    <row r="8" spans="1:21" ht="18" customHeight="1">
      <c r="B8" s="339" t="str">
        <f>VLOOKUP($C8,'BANCO DE PREÇOS'!$D:$G,'BANCO DE PREÇOS'!E$2,FALSE)</f>
        <v>ENGENHEIRO AMBIENTAL PLENO</v>
      </c>
      <c r="C8" s="326" t="s">
        <v>73</v>
      </c>
      <c r="D8" s="327" t="str">
        <f>VLOOKUP($C8,'BANCO DE PREÇOS'!$D:$G,'BANCO DE PREÇOS'!F$2,FALSE)</f>
        <v>MÊS</v>
      </c>
      <c r="E8" s="322">
        <v>1</v>
      </c>
      <c r="F8" s="323">
        <f>L5/30</f>
        <v>0.5</v>
      </c>
      <c r="G8" s="323">
        <v>30</v>
      </c>
      <c r="H8" s="322">
        <v>8</v>
      </c>
      <c r="I8" s="324">
        <f>ROUND((E8*F8*G8/30*H8/8),4)</f>
        <v>0.5</v>
      </c>
      <c r="J8" s="323">
        <f>VLOOKUP($C8,'BANCO DE PREÇOS'!$D:$G,'BANCO DE PREÇOS'!G$2,FALSE)</f>
        <v>14289.04</v>
      </c>
      <c r="K8" s="323">
        <f>ROUND(I8*J8,2)</f>
        <v>7144.52</v>
      </c>
      <c r="O8" s="250" t="s">
        <v>524</v>
      </c>
      <c r="P8" s="361" t="s">
        <v>521</v>
      </c>
      <c r="Q8" s="362"/>
      <c r="R8" s="362"/>
      <c r="S8" s="360"/>
    </row>
    <row r="9" spans="1:21" ht="18" customHeight="1">
      <c r="B9" s="339"/>
      <c r="C9" s="339"/>
      <c r="D9" s="377"/>
      <c r="E9" s="323"/>
      <c r="F9" s="323"/>
      <c r="G9" s="323"/>
      <c r="H9" s="323"/>
      <c r="I9" s="324"/>
      <c r="J9" s="323"/>
      <c r="K9" s="323">
        <f>ROUND(I9*J9,2)</f>
        <v>0</v>
      </c>
      <c r="O9" s="250" t="s">
        <v>524</v>
      </c>
      <c r="P9" s="361" t="s">
        <v>523</v>
      </c>
      <c r="Q9" s="362"/>
      <c r="R9" s="362"/>
      <c r="S9" s="360"/>
    </row>
    <row r="10" spans="1:21" ht="18" customHeight="1">
      <c r="B10" s="339"/>
      <c r="C10" s="339"/>
      <c r="D10" s="377"/>
      <c r="E10" s="323"/>
      <c r="F10" s="323"/>
      <c r="G10" s="323"/>
      <c r="H10" s="323"/>
      <c r="I10" s="324"/>
      <c r="J10" s="323"/>
      <c r="K10" s="323">
        <f>ROUND(I10*J10,2)</f>
        <v>0</v>
      </c>
      <c r="O10" s="250" t="s">
        <v>524</v>
      </c>
      <c r="P10" s="361" t="s">
        <v>520</v>
      </c>
      <c r="Q10" s="362"/>
      <c r="R10" s="362"/>
      <c r="S10" s="360"/>
    </row>
    <row r="11" spans="1:21" ht="18" customHeight="1">
      <c r="B11" s="522"/>
      <c r="C11" s="378"/>
      <c r="D11" s="378"/>
      <c r="E11" s="378"/>
      <c r="F11" s="378"/>
      <c r="G11" s="378"/>
      <c r="H11" s="378"/>
      <c r="I11" s="378"/>
      <c r="J11" s="379" t="s">
        <v>358</v>
      </c>
      <c r="K11" s="412">
        <f>SUM(K8:K10)</f>
        <v>7144.52</v>
      </c>
    </row>
    <row r="12" spans="1:21" s="238" customFormat="1" ht="18" customHeight="1">
      <c r="A12" s="232"/>
      <c r="B12" s="523" t="s">
        <v>359</v>
      </c>
      <c r="C12" s="380"/>
      <c r="D12" s="381"/>
      <c r="E12" s="382"/>
      <c r="F12" s="382"/>
      <c r="G12" s="382"/>
      <c r="H12" s="382"/>
      <c r="I12" s="382"/>
      <c r="J12" s="383"/>
      <c r="K12" s="413"/>
      <c r="L12" s="347"/>
      <c r="M12" s="347"/>
      <c r="N12" s="347"/>
      <c r="T12" s="347"/>
      <c r="U12" s="347"/>
    </row>
    <row r="13" spans="1:21" ht="18" customHeight="1">
      <c r="A13" s="238"/>
      <c r="B13" s="339" t="str">
        <f>VLOOKUP($C13,'BANCO DE PREÇOS'!$D:$G,'BANCO DE PREÇOS'!E$2,FALSE)</f>
        <v>TÉCNICO AMBIENTAL</v>
      </c>
      <c r="C13" s="326" t="s">
        <v>141</v>
      </c>
      <c r="D13" s="327" t="str">
        <f>VLOOKUP($C13,'BANCO DE PREÇOS'!$D:$G,'BANCO DE PREÇOS'!F$2,FALSE)</f>
        <v>MÊS</v>
      </c>
      <c r="E13" s="322">
        <f>L14*$O$5</f>
        <v>1</v>
      </c>
      <c r="F13" s="322">
        <f>F$8</f>
        <v>0.5</v>
      </c>
      <c r="G13" s="322">
        <f>G$8</f>
        <v>30</v>
      </c>
      <c r="H13" s="322">
        <v>8</v>
      </c>
      <c r="I13" s="324">
        <f>ROUND((E13*F13*G13/30*H13/8),4)</f>
        <v>0.5</v>
      </c>
      <c r="J13" s="323">
        <f>VLOOKUP($C13,'BANCO DE PREÇOS'!$D:$G,'BANCO DE PREÇOS'!G$2,FALSE)</f>
        <v>3033.2</v>
      </c>
      <c r="K13" s="323">
        <f>ROUND(I13*J13,2)</f>
        <v>1516.6</v>
      </c>
      <c r="L13" s="332">
        <v>1</v>
      </c>
      <c r="M13" s="333" t="s">
        <v>512</v>
      </c>
    </row>
    <row r="14" spans="1:21" ht="18" customHeight="1">
      <c r="A14" s="238"/>
      <c r="B14" s="339"/>
      <c r="C14" s="339"/>
      <c r="D14" s="377"/>
      <c r="E14" s="322"/>
      <c r="F14" s="323"/>
      <c r="G14" s="323"/>
      <c r="H14" s="323"/>
      <c r="I14" s="324"/>
      <c r="J14" s="323"/>
      <c r="K14" s="323">
        <v>0</v>
      </c>
      <c r="L14" s="332">
        <v>1</v>
      </c>
      <c r="M14" s="333" t="s">
        <v>512</v>
      </c>
    </row>
    <row r="15" spans="1:21" ht="18" customHeight="1">
      <c r="A15" s="238"/>
      <c r="B15" s="339"/>
      <c r="C15" s="339"/>
      <c r="D15" s="377"/>
      <c r="E15" s="322"/>
      <c r="F15" s="323"/>
      <c r="G15" s="323"/>
      <c r="H15" s="323"/>
      <c r="I15" s="324"/>
      <c r="J15" s="323"/>
      <c r="K15" s="323">
        <f t="shared" ref="K15" si="0">ROUND(I15*J15,2)</f>
        <v>0</v>
      </c>
      <c r="L15" s="347"/>
      <c r="M15" s="347"/>
    </row>
    <row r="16" spans="1:21" ht="18" customHeight="1">
      <c r="A16" s="242"/>
      <c r="B16" s="428"/>
      <c r="C16" s="429"/>
      <c r="D16" s="429"/>
      <c r="E16" s="429"/>
      <c r="F16" s="429"/>
      <c r="G16" s="429"/>
      <c r="H16" s="429"/>
      <c r="I16" s="429"/>
      <c r="J16" s="430" t="s">
        <v>360</v>
      </c>
      <c r="K16" s="412">
        <f>SUM(K13:K15)</f>
        <v>1516.6</v>
      </c>
      <c r="M16" s="333">
        <f>M19*4/8</f>
        <v>0</v>
      </c>
    </row>
    <row r="17" spans="1:21"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2">
        <v>1</v>
      </c>
      <c r="G18" s="322">
        <f>CEILING(M5,1)</f>
        <v>2</v>
      </c>
      <c r="H18" s="322">
        <v>8</v>
      </c>
      <c r="I18" s="324">
        <f>ROUND((E18*F18*G18/30*H18/8),4)</f>
        <v>6.6699999999999995E-2</v>
      </c>
      <c r="J18" s="323">
        <f>VLOOKUP($C18,'BANCO DE PREÇOS'!$D:$G,'BANCO DE PREÇOS'!G$2,FALSE)</f>
        <v>2208.96</v>
      </c>
      <c r="K18" s="323">
        <f>ROUND(I18*J18,2)</f>
        <v>147.34</v>
      </c>
      <c r="L18" s="332">
        <v>1</v>
      </c>
      <c r="M18" s="333" t="s">
        <v>514</v>
      </c>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147.34</v>
      </c>
      <c r="M21" s="333">
        <f>M19*4/8</f>
        <v>0</v>
      </c>
    </row>
    <row r="22" spans="1:21" ht="18" customHeight="1">
      <c r="B22" s="428"/>
      <c r="C22" s="429"/>
      <c r="D22" s="429"/>
      <c r="E22" s="429"/>
      <c r="F22" s="429"/>
      <c r="G22" s="429"/>
      <c r="H22" s="429"/>
      <c r="I22" s="429"/>
      <c r="J22" s="430" t="s">
        <v>363</v>
      </c>
      <c r="K22" s="412">
        <f>K11+K16+K21</f>
        <v>8808.4600000000009</v>
      </c>
      <c r="M22" s="333">
        <f>M15*4/8</f>
        <v>0</v>
      </c>
    </row>
    <row r="23" spans="1:21" ht="18" customHeight="1">
      <c r="B23" s="437"/>
      <c r="C23" s="438"/>
      <c r="D23" s="438"/>
      <c r="E23" s="438"/>
      <c r="F23" s="438"/>
      <c r="G23" s="438"/>
      <c r="H23" s="438"/>
      <c r="I23" s="433" t="s">
        <v>364</v>
      </c>
      <c r="J23" s="385">
        <f>'ANEXOS-D-E-F-G COMPOSIÇÕES %'!$E$37</f>
        <v>0.83020000000000005</v>
      </c>
      <c r="K23" s="414">
        <f>ROUND(K22*J23,2)</f>
        <v>7312.78</v>
      </c>
    </row>
    <row r="24" spans="1:21" ht="18" customHeight="1">
      <c r="B24" s="437"/>
      <c r="C24" s="438"/>
      <c r="D24" s="438"/>
      <c r="E24" s="438"/>
      <c r="F24" s="438"/>
      <c r="G24" s="438"/>
      <c r="H24" s="438"/>
      <c r="I24" s="438"/>
      <c r="J24" s="434" t="s">
        <v>365</v>
      </c>
      <c r="K24" s="414">
        <f>K22+K23</f>
        <v>16121.240000000002</v>
      </c>
    </row>
    <row r="25" spans="1:21" s="234" customFormat="1" ht="18" customHeight="1">
      <c r="B25" s="439"/>
      <c r="C25" s="440"/>
      <c r="D25" s="440"/>
      <c r="E25" s="440"/>
      <c r="F25" s="440"/>
      <c r="G25" s="440"/>
      <c r="H25" s="440"/>
      <c r="I25" s="435" t="s">
        <v>366</v>
      </c>
      <c r="J25" s="524">
        <f>'ANEXOS-D-E-F-G COMPOSIÇÕES %'!$E$57</f>
        <v>0.2</v>
      </c>
      <c r="K25" s="415">
        <f>ROUND(K24*J25,2)</f>
        <v>3224.25</v>
      </c>
      <c r="L25" s="507"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19345.490000000002</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row>
    <row r="29" spans="1:21" ht="33" customHeight="1">
      <c r="B29" s="329" t="str">
        <f>VLOOKUP($C29,'BANCO DE PREÇOS'!$D:$G,'BANCO DE PREÇOS'!E$2,FALSE)</f>
        <v>VEÍCULO LEVE - 53 KW (SEM MOTORISTA) - CUSTO HORÁRIO PRODUTIVO</v>
      </c>
      <c r="C29" s="326" t="s">
        <v>225</v>
      </c>
      <c r="D29" s="327" t="s">
        <v>13</v>
      </c>
      <c r="E29" s="322">
        <f>E18</f>
        <v>1</v>
      </c>
      <c r="F29" s="322">
        <f>F18</f>
        <v>1</v>
      </c>
      <c r="G29" s="322">
        <f>G18</f>
        <v>2</v>
      </c>
      <c r="H29" s="322"/>
      <c r="I29" s="324">
        <f>ROUND((E29*F29*G29/30),4)</f>
        <v>6.6699999999999995E-2</v>
      </c>
      <c r="J29" s="323">
        <f>ROUND((VLOOKUP($C29,'BANCO DE PREÇOS'!$D:$G,'BANCO DE PREÇOS'!G$2,FALSE))*66,2)</f>
        <v>2418.9</v>
      </c>
      <c r="K29" s="323">
        <f>ROUND(I29*J29,2)</f>
        <v>161.34</v>
      </c>
      <c r="L29" s="408">
        <f>K29+K30</f>
        <v>213.32</v>
      </c>
      <c r="M29" s="333" t="s">
        <v>387</v>
      </c>
      <c r="N29" s="348"/>
    </row>
    <row r="30" spans="1:21"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2</v>
      </c>
      <c r="H30" s="322"/>
      <c r="I30" s="324">
        <f>ROUND((E30*F30*G30/30),4)</f>
        <v>6.6699999999999995E-2</v>
      </c>
      <c r="J30" s="323">
        <f>ROUND((VLOOKUP($C30,'BANCO DE PREÇOS'!$D:$G,'BANCO DE PREÇOS'!G$2,FALSE))*116.49,2)</f>
        <v>779.32</v>
      </c>
      <c r="K30" s="323">
        <f>ROUND(I30*J30,2)</f>
        <v>51.98</v>
      </c>
      <c r="L30" s="408">
        <f>J29+J30</f>
        <v>3198.2200000000003</v>
      </c>
      <c r="M30" s="333" t="s">
        <v>370</v>
      </c>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2">ROUND(I33*J33,2)</f>
        <v>0</v>
      </c>
      <c r="L33" s="364"/>
      <c r="M33" s="348"/>
    </row>
    <row r="34" spans="1:21" ht="18" customHeight="1">
      <c r="B34" s="329"/>
      <c r="C34" s="329"/>
      <c r="D34" s="384"/>
      <c r="E34" s="331"/>
      <c r="F34" s="323"/>
      <c r="G34" s="331"/>
      <c r="H34" s="322"/>
      <c r="I34" s="324"/>
      <c r="J34" s="323"/>
      <c r="K34" s="323">
        <f t="shared" si="2"/>
        <v>0</v>
      </c>
      <c r="L34" s="347"/>
      <c r="M34" s="347"/>
    </row>
    <row r="35" spans="1:21"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3">ROUND(I36*J36,2)</f>
        <v>0</v>
      </c>
      <c r="L36" s="347"/>
      <c r="M36" s="347"/>
    </row>
    <row r="37" spans="1:21" ht="18" customHeight="1">
      <c r="B37" s="329"/>
      <c r="C37" s="329"/>
      <c r="D37" s="377"/>
      <c r="E37" s="323"/>
      <c r="F37" s="323"/>
      <c r="G37" s="322"/>
      <c r="H37" s="322"/>
      <c r="I37" s="323"/>
      <c r="J37" s="323"/>
      <c r="K37" s="323">
        <f t="shared" si="3"/>
        <v>0</v>
      </c>
      <c r="L37" s="347"/>
      <c r="M37" s="347"/>
    </row>
    <row r="38" spans="1:21" s="238" customFormat="1" ht="18" customHeight="1">
      <c r="A38" s="232"/>
      <c r="B38" s="815" t="s">
        <v>372</v>
      </c>
      <c r="C38" s="816"/>
      <c r="D38" s="816"/>
      <c r="E38" s="816"/>
      <c r="F38" s="816"/>
      <c r="G38" s="816"/>
      <c r="H38" s="816"/>
      <c r="I38" s="816"/>
      <c r="J38" s="817"/>
      <c r="K38" s="417">
        <f>SUM(K28:K37)</f>
        <v>213.32</v>
      </c>
      <c r="L38" s="347"/>
      <c r="M38" s="347"/>
      <c r="N38" s="347"/>
      <c r="O38" s="347"/>
      <c r="P38" s="347"/>
      <c r="Q38" s="347"/>
      <c r="R38" s="347"/>
      <c r="S38" s="347"/>
      <c r="T38" s="347"/>
      <c r="U38" s="347"/>
    </row>
    <row r="39" spans="1:21" ht="18" customHeight="1">
      <c r="B39" s="525"/>
      <c r="C39" s="386"/>
      <c r="D39" s="386"/>
      <c r="E39" s="386"/>
      <c r="F39" s="386"/>
      <c r="G39" s="386"/>
      <c r="H39" s="386"/>
      <c r="I39" s="386"/>
      <c r="J39" s="387" t="s">
        <v>373</v>
      </c>
      <c r="K39" s="418">
        <f>K26+K38</f>
        <v>19558.810000000001</v>
      </c>
    </row>
    <row r="40" spans="1:21" ht="18" customHeight="1">
      <c r="B40" s="804" t="s">
        <v>374</v>
      </c>
      <c r="C40" s="805"/>
      <c r="D40" s="805"/>
      <c r="E40" s="805"/>
      <c r="F40" s="805"/>
      <c r="G40" s="805"/>
      <c r="H40" s="805"/>
      <c r="I40" s="805"/>
      <c r="J40" s="385">
        <f>'ANEXOS-D-E-F-G COMPOSIÇÕES %'!E68</f>
        <v>0.11999999999999998</v>
      </c>
      <c r="K40" s="419">
        <f>ROUND(K39*J40,2)</f>
        <v>2347.06</v>
      </c>
    </row>
    <row r="41" spans="1:21" ht="18" customHeight="1">
      <c r="B41" s="804" t="s">
        <v>375</v>
      </c>
      <c r="C41" s="805"/>
      <c r="D41" s="805"/>
      <c r="E41" s="805"/>
      <c r="F41" s="805"/>
      <c r="G41" s="805"/>
      <c r="H41" s="805"/>
      <c r="I41" s="805"/>
      <c r="J41" s="806"/>
      <c r="K41" s="419">
        <f>K39+K40</f>
        <v>21905.870000000003</v>
      </c>
    </row>
    <row r="42" spans="1:21" ht="18" customHeight="1">
      <c r="B42" s="804" t="s">
        <v>376</v>
      </c>
      <c r="C42" s="805"/>
      <c r="D42" s="805"/>
      <c r="E42" s="805"/>
      <c r="F42" s="805"/>
      <c r="G42" s="805"/>
      <c r="H42" s="805"/>
      <c r="I42" s="805"/>
      <c r="J42" s="388">
        <f>'ANEXOS-D-E-F-G COMPOSIÇÕES %'!E83</f>
        <v>9.4690749863163726E-2</v>
      </c>
      <c r="K42" s="419">
        <f>ROUND(K41*J42,2)</f>
        <v>2074.2800000000002</v>
      </c>
    </row>
    <row r="43" spans="1:21" ht="18" customHeight="1">
      <c r="A43" s="234"/>
      <c r="B43" s="798" t="s">
        <v>377</v>
      </c>
      <c r="C43" s="799"/>
      <c r="D43" s="799"/>
      <c r="E43" s="799"/>
      <c r="F43" s="799"/>
      <c r="G43" s="799"/>
      <c r="H43" s="799"/>
      <c r="I43" s="799"/>
      <c r="J43" s="800"/>
      <c r="K43" s="420">
        <f>K41+K42</f>
        <v>23980.15</v>
      </c>
      <c r="L43" s="364"/>
      <c r="M43" s="364"/>
      <c r="N43" s="353"/>
    </row>
    <row r="44" spans="1:21" ht="18" customHeight="1">
      <c r="A44" s="234"/>
      <c r="B44" s="526"/>
      <c r="C44" s="389"/>
      <c r="D44" s="389"/>
      <c r="E44" s="389"/>
      <c r="F44" s="389"/>
      <c r="G44" s="389"/>
      <c r="H44" s="389"/>
      <c r="I44" s="389"/>
      <c r="J44" s="390" t="s">
        <v>378</v>
      </c>
      <c r="K44" s="421">
        <f>ROUND(K43,2)</f>
        <v>23980.15</v>
      </c>
      <c r="L44" s="365">
        <f>K44/'DADOS GERAIS'!$B$13</f>
        <v>1918.412</v>
      </c>
      <c r="M44" s="366" t="s">
        <v>507</v>
      </c>
      <c r="N44" s="346"/>
    </row>
    <row r="45" spans="1:21"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1"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1" s="505" customFormat="1" ht="62.25"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1"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2.7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30.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V60"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0">
    <cfRule type="beginsWith" dxfId="26" priority="1" operator="beginsWith" text="X">
      <formula>LEFT(Q7,LEN("X"))="X"</formula>
    </cfRule>
  </conditionalFormatting>
  <hyperlinks>
    <hyperlink ref="M4" location="'BANCO DE PREÇOS'!A1" display="BANCO PREÇOS" xr:uid="{54C2B384-CC98-4938-A644-82A2C6D9EEF4}"/>
    <hyperlink ref="L4" location="'ANEXO A ORÇAMENTO CONSOLIDADO'!A1" display="POC" xr:uid="{852B220A-72C9-446C-8981-701E859A0AF5}"/>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DF82-C905-459B-AB33-64016981D869}">
  <sheetPr codeName="Planilha13">
    <tabColor theme="7" tint="0.59999389629810485"/>
    <pageSetUpPr fitToPage="1"/>
  </sheetPr>
  <dimension ref="A1:Y60"/>
  <sheetViews>
    <sheetView showGridLines="0" showZeros="0" view="pageBreakPreview" topLeftCell="A4" zoomScale="80" zoomScaleNormal="80" zoomScaleSheetLayoutView="80" workbookViewId="0">
      <pane xSplit="3" ySplit="2" topLeftCell="D18"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1.54296875" style="333" customWidth="1"/>
    <col min="13" max="13" width="9.54296875" style="333" customWidth="1"/>
    <col min="14" max="15" width="9.453125" style="333" customWidth="1"/>
    <col min="16" max="16" width="11.54296875" style="333" customWidth="1"/>
    <col min="17" max="24" width="9.453125" style="333" customWidth="1"/>
    <col min="25" max="25" width="9.453125" style="333"/>
    <col min="26" max="16384" width="9.453125" style="235"/>
  </cols>
  <sheetData>
    <row r="1" spans="1:25"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c r="X1" s="343"/>
      <c r="Y1" s="343"/>
    </row>
    <row r="2" spans="1:25" ht="69.650000000000006" customHeight="1">
      <c r="A2" s="234"/>
      <c r="B2" s="518"/>
      <c r="C2" s="369"/>
      <c r="D2" s="369"/>
      <c r="E2" s="807" t="s">
        <v>345</v>
      </c>
      <c r="F2" s="807"/>
      <c r="G2" s="808" t="s">
        <v>506</v>
      </c>
      <c r="H2" s="808"/>
      <c r="I2" s="808"/>
      <c r="J2" s="809"/>
      <c r="K2" s="810"/>
    </row>
    <row r="3" spans="1:25"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c r="V3" s="344"/>
      <c r="W3" s="344"/>
      <c r="X3" s="344"/>
      <c r="Y3" s="344"/>
    </row>
    <row r="4" spans="1:25" ht="18" customHeight="1">
      <c r="A4" s="238" t="str">
        <f>'ANEXO A ORÇAMENTO CONSOLIDADO'!B23</f>
        <v>3.4</v>
      </c>
      <c r="B4" s="519" t="str">
        <f>UPPER(VLOOKUP($A$4,'ANEXO A ORÇAMENTO CONSOLIDADO'!$B:$H,'ANEXO A ORÇAMENTO CONSOLIDADO'!C$1,FALSE))</f>
        <v>COMP 007</v>
      </c>
      <c r="C4" s="818" t="str">
        <f>UPPER(VLOOKUP($A$4,'ANEXO A ORÇAMENTO CONSOLIDADO'!$B:$H,'ANEXO A ORÇAMENTO CONSOLIDADO'!D$11,FALSE))</f>
        <v>ESTUDOS HIDROLÓGICOS E HIDRÁULICOS</v>
      </c>
      <c r="D4" s="819"/>
      <c r="E4" s="819"/>
      <c r="F4" s="819"/>
      <c r="G4" s="819"/>
      <c r="H4" s="819"/>
      <c r="I4" s="820"/>
      <c r="J4" s="370" t="s">
        <v>627</v>
      </c>
      <c r="K4" s="409" t="str">
        <f>'ANEXO A ORÇAMENTO CONSOLIDADO'!F5</f>
        <v>JUL/2025</v>
      </c>
      <c r="L4" s="345" t="s">
        <v>3</v>
      </c>
      <c r="M4" s="255" t="s">
        <v>297</v>
      </c>
    </row>
    <row r="5" spans="1:25" s="239" customFormat="1" ht="33" customHeight="1">
      <c r="B5" s="372" t="s">
        <v>346</v>
      </c>
      <c r="C5" s="371" t="s">
        <v>232</v>
      </c>
      <c r="D5" s="372" t="s">
        <v>347</v>
      </c>
      <c r="E5" s="373" t="s">
        <v>348</v>
      </c>
      <c r="F5" s="373" t="s">
        <v>349</v>
      </c>
      <c r="G5" s="373" t="s">
        <v>350</v>
      </c>
      <c r="H5" s="373" t="s">
        <v>351</v>
      </c>
      <c r="I5" s="373" t="s">
        <v>352</v>
      </c>
      <c r="J5" s="373" t="s">
        <v>353</v>
      </c>
      <c r="K5" s="410" t="s">
        <v>354</v>
      </c>
      <c r="L5" s="508">
        <v>15</v>
      </c>
      <c r="M5" s="509">
        <v>2</v>
      </c>
      <c r="N5" s="510" t="s">
        <v>357</v>
      </c>
      <c r="O5" s="509">
        <v>1</v>
      </c>
      <c r="P5" s="510" t="s">
        <v>509</v>
      </c>
      <c r="Q5" s="333"/>
      <c r="R5" s="333"/>
      <c r="S5" s="333"/>
      <c r="T5" s="333"/>
      <c r="U5" s="346"/>
      <c r="V5" s="346"/>
      <c r="W5" s="346"/>
      <c r="X5" s="346"/>
      <c r="Y5" s="346"/>
    </row>
    <row r="6" spans="1:25" s="234" customFormat="1" ht="18" customHeight="1">
      <c r="A6" s="238"/>
      <c r="B6" s="520" t="s">
        <v>355</v>
      </c>
      <c r="C6" s="374"/>
      <c r="D6" s="374"/>
      <c r="E6" s="374"/>
      <c r="F6" s="374"/>
      <c r="G6" s="374"/>
      <c r="H6" s="374"/>
      <c r="I6" s="374"/>
      <c r="J6" s="374"/>
      <c r="K6" s="411"/>
      <c r="L6" s="511"/>
      <c r="M6" s="511"/>
      <c r="N6" s="511"/>
      <c r="O6" s="348"/>
      <c r="P6" s="348"/>
      <c r="Q6" s="348"/>
      <c r="R6" s="348"/>
      <c r="S6" s="348"/>
      <c r="T6" s="348"/>
      <c r="U6" s="348"/>
      <c r="V6" s="348"/>
      <c r="W6" s="348"/>
      <c r="X6" s="348"/>
      <c r="Y6" s="348"/>
    </row>
    <row r="7" spans="1:25" s="238" customFormat="1" ht="18" customHeight="1">
      <c r="A7" s="232"/>
      <c r="B7" s="521" t="s">
        <v>356</v>
      </c>
      <c r="C7" s="375"/>
      <c r="D7" s="376"/>
      <c r="E7" s="335"/>
      <c r="F7" s="335"/>
      <c r="G7" s="335"/>
      <c r="H7" s="335"/>
      <c r="I7" s="335"/>
      <c r="J7" s="337"/>
      <c r="K7" s="338"/>
      <c r="L7" s="512"/>
      <c r="M7" s="512"/>
      <c r="N7" s="512"/>
      <c r="O7" s="445" t="s">
        <v>524</v>
      </c>
      <c r="P7" s="446" t="s">
        <v>535</v>
      </c>
      <c r="Q7" s="444"/>
      <c r="R7" s="362"/>
      <c r="S7" s="359"/>
      <c r="T7" s="347"/>
      <c r="U7" s="347"/>
      <c r="V7" s="347"/>
      <c r="W7" s="347"/>
      <c r="X7" s="347"/>
      <c r="Y7" s="347"/>
    </row>
    <row r="8" spans="1:25"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445" t="s">
        <v>524</v>
      </c>
      <c r="P8" s="446" t="s">
        <v>536</v>
      </c>
      <c r="Q8" s="444"/>
      <c r="R8" s="362"/>
      <c r="S8" s="360"/>
    </row>
    <row r="9" spans="1:25" ht="18" customHeight="1">
      <c r="B9" s="339"/>
      <c r="C9" s="339"/>
      <c r="D9" s="377"/>
      <c r="E9" s="323"/>
      <c r="F9" s="323"/>
      <c r="G9" s="323"/>
      <c r="H9" s="323"/>
      <c r="I9" s="324"/>
      <c r="J9" s="323"/>
      <c r="K9" s="323">
        <f>ROUND(I9*J9,2)</f>
        <v>0</v>
      </c>
      <c r="O9" s="445" t="s">
        <v>524</v>
      </c>
      <c r="P9" s="446" t="s">
        <v>537</v>
      </c>
      <c r="Q9" s="444"/>
      <c r="R9" s="362"/>
      <c r="S9" s="360"/>
    </row>
    <row r="10" spans="1:25" ht="18" customHeight="1">
      <c r="B10" s="339"/>
      <c r="C10" s="339"/>
      <c r="D10" s="377"/>
      <c r="E10" s="323"/>
      <c r="F10" s="323"/>
      <c r="G10" s="323"/>
      <c r="H10" s="323"/>
      <c r="I10" s="324"/>
      <c r="J10" s="323"/>
      <c r="K10" s="323">
        <f>ROUND(I10*J10,2)</f>
        <v>0</v>
      </c>
      <c r="O10" s="445" t="s">
        <v>524</v>
      </c>
      <c r="P10" s="446" t="s">
        <v>538</v>
      </c>
      <c r="Q10" s="444"/>
      <c r="R10" s="362"/>
      <c r="S10" s="360"/>
    </row>
    <row r="11" spans="1:25" ht="18" customHeight="1">
      <c r="B11" s="522"/>
      <c r="C11" s="378"/>
      <c r="D11" s="378"/>
      <c r="E11" s="378"/>
      <c r="F11" s="378"/>
      <c r="G11" s="378"/>
      <c r="H11" s="378"/>
      <c r="I11" s="378"/>
      <c r="J11" s="379" t="s">
        <v>358</v>
      </c>
      <c r="K11" s="412">
        <f>SUM(K8:K10)</f>
        <v>7349.02</v>
      </c>
      <c r="O11" s="445" t="s">
        <v>524</v>
      </c>
      <c r="P11" s="446" t="s">
        <v>539</v>
      </c>
      <c r="Q11" s="444"/>
      <c r="R11" s="362"/>
      <c r="S11" s="359"/>
    </row>
    <row r="12" spans="1:25" s="238" customFormat="1" ht="18" customHeight="1">
      <c r="A12" s="232"/>
      <c r="B12" s="523" t="s">
        <v>359</v>
      </c>
      <c r="C12" s="380"/>
      <c r="D12" s="381"/>
      <c r="E12" s="382"/>
      <c r="F12" s="382"/>
      <c r="G12" s="382"/>
      <c r="H12" s="382"/>
      <c r="I12" s="382"/>
      <c r="J12" s="383"/>
      <c r="K12" s="413"/>
      <c r="L12" s="347"/>
      <c r="M12" s="347"/>
      <c r="N12" s="347"/>
      <c r="O12" s="445" t="s">
        <v>524</v>
      </c>
      <c r="P12" s="446" t="s">
        <v>540</v>
      </c>
      <c r="Q12" s="444"/>
      <c r="R12" s="362"/>
      <c r="S12" s="359"/>
      <c r="T12" s="347"/>
      <c r="U12" s="347"/>
      <c r="V12" s="347"/>
      <c r="W12" s="347"/>
      <c r="X12" s="347"/>
      <c r="Y12" s="347"/>
    </row>
    <row r="13" spans="1:25" ht="18" customHeight="1">
      <c r="A13" s="238"/>
      <c r="B13" s="339" t="str">
        <f>VLOOKUP($C13,'BANCO DE PREÇOS'!$D:$G,'BANCO DE PREÇOS'!E$2,FALSE)</f>
        <v>TÉCNICO EM GEOPROCESSAMENTO</v>
      </c>
      <c r="C13" s="326" t="s">
        <v>147</v>
      </c>
      <c r="D13" s="327" t="str">
        <f>VLOOKUP($C13,'BANCO DE PREÇOS'!$D:$G,'BANCO DE PREÇOS'!F$2,FALSE)</f>
        <v>MÊS</v>
      </c>
      <c r="E13" s="322">
        <f>L13*$O$5</f>
        <v>1</v>
      </c>
      <c r="F13" s="322">
        <f>F$8</f>
        <v>0.5</v>
      </c>
      <c r="G13" s="322">
        <f>G$8</f>
        <v>30</v>
      </c>
      <c r="H13" s="322">
        <v>8</v>
      </c>
      <c r="I13" s="324">
        <f>ROUND((E13*F13*G13/30*H13/8),4)</f>
        <v>0.5</v>
      </c>
      <c r="J13" s="323">
        <f>VLOOKUP($C13,'BANCO DE PREÇOS'!$D:$G,'BANCO DE PREÇOS'!G$2,FALSE)</f>
        <v>2912.88</v>
      </c>
      <c r="K13" s="323">
        <f t="shared" ref="K13:K15" si="0">ROUND(I13*J13,2)</f>
        <v>1456.44</v>
      </c>
      <c r="L13" s="332">
        <v>1</v>
      </c>
      <c r="M13" s="333" t="s">
        <v>512</v>
      </c>
    </row>
    <row r="14" spans="1:25" ht="18" customHeight="1">
      <c r="A14" s="238"/>
      <c r="B14" s="339"/>
      <c r="C14" s="326"/>
      <c r="D14" s="327"/>
      <c r="E14" s="322"/>
      <c r="F14" s="323"/>
      <c r="G14" s="323"/>
      <c r="H14" s="322"/>
      <c r="I14" s="324"/>
      <c r="J14" s="323"/>
      <c r="K14" s="323">
        <f t="shared" si="0"/>
        <v>0</v>
      </c>
      <c r="L14" s="332"/>
    </row>
    <row r="15" spans="1:25" ht="18" customHeight="1">
      <c r="A15" s="238"/>
      <c r="B15" s="339"/>
      <c r="C15" s="339"/>
      <c r="D15" s="377"/>
      <c r="E15" s="322"/>
      <c r="F15" s="323"/>
      <c r="G15" s="323"/>
      <c r="H15" s="323"/>
      <c r="I15" s="324"/>
      <c r="J15" s="323"/>
      <c r="K15" s="323">
        <f t="shared" si="0"/>
        <v>0</v>
      </c>
      <c r="L15" s="347"/>
      <c r="M15" s="347"/>
    </row>
    <row r="16" spans="1:25" ht="18" customHeight="1">
      <c r="A16" s="242"/>
      <c r="B16" s="428"/>
      <c r="C16" s="429"/>
      <c r="D16" s="429"/>
      <c r="E16" s="429"/>
      <c r="F16" s="429"/>
      <c r="G16" s="429"/>
      <c r="H16" s="429"/>
      <c r="I16" s="429"/>
      <c r="J16" s="430" t="s">
        <v>360</v>
      </c>
      <c r="K16" s="412">
        <f>SUM(K13:K15)</f>
        <v>1456.44</v>
      </c>
      <c r="M16" s="333">
        <f>M19*4/8</f>
        <v>0</v>
      </c>
    </row>
    <row r="17" spans="1:25"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c r="V17" s="347"/>
      <c r="W17" s="347"/>
      <c r="X17" s="347"/>
      <c r="Y17" s="347"/>
    </row>
    <row r="18" spans="1:25"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2">
        <v>1</v>
      </c>
      <c r="G18" s="322">
        <f>CEILING(M5,1)</f>
        <v>2</v>
      </c>
      <c r="H18" s="322">
        <v>8</v>
      </c>
      <c r="I18" s="324">
        <f>ROUND((E18*F18*G18/30*H18/8),4)</f>
        <v>6.6699999999999995E-2</v>
      </c>
      <c r="J18" s="323">
        <f>VLOOKUP($C18,'BANCO DE PREÇOS'!$D:$G,'BANCO DE PREÇOS'!G$2,FALSE)</f>
        <v>2208.96</v>
      </c>
      <c r="K18" s="323">
        <f>ROUND(I18*J18,2)</f>
        <v>147.34</v>
      </c>
      <c r="L18" s="332">
        <v>1</v>
      </c>
      <c r="M18" s="333" t="s">
        <v>514</v>
      </c>
      <c r="N18" s="347"/>
      <c r="O18" s="347"/>
      <c r="P18" s="347"/>
      <c r="Q18" s="347"/>
      <c r="R18" s="347"/>
      <c r="S18" s="347"/>
      <c r="T18" s="347"/>
      <c r="U18" s="347"/>
      <c r="V18" s="347"/>
      <c r="W18" s="347"/>
      <c r="X18" s="347"/>
      <c r="Y18" s="347"/>
    </row>
    <row r="19" spans="1:25"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c r="W19" s="347"/>
      <c r="X19" s="347"/>
      <c r="Y19" s="347"/>
    </row>
    <row r="20" spans="1:25" ht="18" customHeight="1">
      <c r="A20" s="238"/>
      <c r="B20" s="339"/>
      <c r="C20" s="339"/>
      <c r="D20" s="377"/>
      <c r="E20" s="322"/>
      <c r="F20" s="323"/>
      <c r="G20" s="323"/>
      <c r="H20" s="323"/>
      <c r="I20" s="324"/>
      <c r="J20" s="323"/>
      <c r="K20" s="323">
        <f>ROUND(I20*J20,2)</f>
        <v>0</v>
      </c>
      <c r="L20" s="347"/>
      <c r="M20" s="347"/>
    </row>
    <row r="21" spans="1:25" ht="18" customHeight="1">
      <c r="B21" s="428"/>
      <c r="C21" s="429"/>
      <c r="D21" s="429"/>
      <c r="E21" s="429"/>
      <c r="F21" s="429"/>
      <c r="G21" s="429"/>
      <c r="H21" s="429"/>
      <c r="I21" s="429"/>
      <c r="J21" s="430" t="s">
        <v>362</v>
      </c>
      <c r="K21" s="412">
        <f>SUM(K18:K20)</f>
        <v>147.34</v>
      </c>
      <c r="M21" s="333">
        <f>M19*4/8</f>
        <v>0</v>
      </c>
    </row>
    <row r="22" spans="1:25" ht="18" customHeight="1">
      <c r="B22" s="428"/>
      <c r="C22" s="429"/>
      <c r="D22" s="429"/>
      <c r="E22" s="429"/>
      <c r="F22" s="429"/>
      <c r="G22" s="429"/>
      <c r="H22" s="429"/>
      <c r="I22" s="429"/>
      <c r="J22" s="430" t="s">
        <v>363</v>
      </c>
      <c r="K22" s="412">
        <f>K11+K16+K21</f>
        <v>8952.8000000000011</v>
      </c>
      <c r="M22" s="333">
        <f>M15*4/8</f>
        <v>0</v>
      </c>
    </row>
    <row r="23" spans="1:25" ht="18" customHeight="1">
      <c r="B23" s="437"/>
      <c r="C23" s="438"/>
      <c r="D23" s="438"/>
      <c r="E23" s="438"/>
      <c r="F23" s="438"/>
      <c r="G23" s="438"/>
      <c r="H23" s="438"/>
      <c r="I23" s="433" t="s">
        <v>364</v>
      </c>
      <c r="J23" s="385">
        <f>'ANEXOS-D-E-F-G COMPOSIÇÕES %'!$E$37</f>
        <v>0.83020000000000005</v>
      </c>
      <c r="K23" s="414">
        <f>ROUND(K22*J23,2)</f>
        <v>7432.61</v>
      </c>
    </row>
    <row r="24" spans="1:25" ht="18" customHeight="1">
      <c r="B24" s="437"/>
      <c r="C24" s="438"/>
      <c r="D24" s="438"/>
      <c r="E24" s="438"/>
      <c r="F24" s="438"/>
      <c r="G24" s="438"/>
      <c r="H24" s="438"/>
      <c r="I24" s="438"/>
      <c r="J24" s="434" t="s">
        <v>365</v>
      </c>
      <c r="K24" s="414">
        <f>K22+K23</f>
        <v>16385.41</v>
      </c>
    </row>
    <row r="25" spans="1:25" s="234" customFormat="1" ht="18" customHeight="1">
      <c r="B25" s="439"/>
      <c r="C25" s="440"/>
      <c r="D25" s="440"/>
      <c r="E25" s="440"/>
      <c r="F25" s="440"/>
      <c r="G25" s="440"/>
      <c r="H25" s="440"/>
      <c r="I25" s="435" t="s">
        <v>366</v>
      </c>
      <c r="J25" s="524">
        <f>'ANEXOS-D-E-F-G COMPOSIÇÕES %'!$E$57</f>
        <v>0.2</v>
      </c>
      <c r="K25" s="415">
        <f>ROUND(K24*J25,2)</f>
        <v>3277.08</v>
      </c>
      <c r="L25" s="507" t="s">
        <v>673</v>
      </c>
      <c r="M25" s="333"/>
      <c r="N25" s="348"/>
      <c r="O25" s="348"/>
      <c r="P25" s="348"/>
      <c r="Q25" s="348"/>
      <c r="R25" s="348"/>
      <c r="S25" s="348"/>
      <c r="T25" s="348"/>
      <c r="U25" s="348"/>
      <c r="V25" s="348"/>
      <c r="W25" s="348"/>
      <c r="X25" s="348"/>
      <c r="Y25" s="348"/>
    </row>
    <row r="26" spans="1:25" s="234" customFormat="1" ht="18" customHeight="1">
      <c r="A26" s="238"/>
      <c r="B26" s="441"/>
      <c r="C26" s="442"/>
      <c r="D26" s="442"/>
      <c r="E26" s="442"/>
      <c r="F26" s="442"/>
      <c r="G26" s="442"/>
      <c r="H26" s="442"/>
      <c r="I26" s="442"/>
      <c r="J26" s="436" t="s">
        <v>367</v>
      </c>
      <c r="K26" s="416">
        <f>K24+K25</f>
        <v>19662.489999999998</v>
      </c>
      <c r="L26" s="333"/>
      <c r="M26" s="333"/>
      <c r="N26" s="348"/>
      <c r="O26" s="348"/>
      <c r="P26" s="348"/>
      <c r="Q26" s="348"/>
      <c r="R26" s="348"/>
      <c r="S26" s="348"/>
      <c r="T26" s="348"/>
      <c r="U26" s="348"/>
      <c r="V26" s="348"/>
      <c r="W26" s="348"/>
      <c r="X26" s="348"/>
      <c r="Y26" s="348"/>
    </row>
    <row r="27" spans="1:25"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c r="W27" s="348"/>
      <c r="X27" s="348"/>
      <c r="Y27" s="348"/>
    </row>
    <row r="28" spans="1:25"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c r="V28" s="347"/>
      <c r="W28" s="347"/>
      <c r="X28" s="347"/>
      <c r="Y28" s="347"/>
    </row>
    <row r="29" spans="1:25" ht="26.25" customHeight="1">
      <c r="B29" s="329" t="str">
        <f>VLOOKUP($C29,'BANCO DE PREÇOS'!$D:$G,'BANCO DE PREÇOS'!E$2,FALSE)</f>
        <v>VEÍCULO LEVE - 53 KW (SEM MOTORISTA) - CUSTO HORÁRIO PRODUTIVO</v>
      </c>
      <c r="C29" s="326" t="s">
        <v>225</v>
      </c>
      <c r="D29" s="327" t="s">
        <v>13</v>
      </c>
      <c r="E29" s="322">
        <f>E18</f>
        <v>1</v>
      </c>
      <c r="F29" s="322">
        <f>F18</f>
        <v>1</v>
      </c>
      <c r="G29" s="322">
        <f>G18</f>
        <v>2</v>
      </c>
      <c r="H29" s="322"/>
      <c r="I29" s="324">
        <f>ROUND((E29*F29*G29/30),4)</f>
        <v>6.6699999999999995E-2</v>
      </c>
      <c r="J29" s="323">
        <f>ROUND((VLOOKUP($C29,'BANCO DE PREÇOS'!$D:$G,'BANCO DE PREÇOS'!G$2,FALSE))*66,2)</f>
        <v>2418.9</v>
      </c>
      <c r="K29" s="323">
        <f>ROUND(I29*J29,2)</f>
        <v>161.34</v>
      </c>
      <c r="L29" s="408">
        <f>K29+K30</f>
        <v>213.32</v>
      </c>
      <c r="M29" s="333" t="s">
        <v>387</v>
      </c>
      <c r="N29" s="348"/>
    </row>
    <row r="30" spans="1:25" ht="30"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2</v>
      </c>
      <c r="H30" s="322"/>
      <c r="I30" s="324">
        <f>ROUND((E30*F30*G30/30),4)</f>
        <v>6.6699999999999995E-2</v>
      </c>
      <c r="J30" s="323">
        <f>ROUND((VLOOKUP($C30,'BANCO DE PREÇOS'!$D:$G,'BANCO DE PREÇOS'!G$2,FALSE))*116.49,2)</f>
        <v>779.32</v>
      </c>
      <c r="K30" s="323">
        <f>ROUND(I30*J30,2)</f>
        <v>51.98</v>
      </c>
      <c r="L30" s="408">
        <f>J29+J30</f>
        <v>3198.2200000000003</v>
      </c>
      <c r="M30" s="333" t="s">
        <v>370</v>
      </c>
      <c r="N30" s="348"/>
    </row>
    <row r="31" spans="1:25" ht="18" customHeight="1">
      <c r="B31" s="329"/>
      <c r="C31" s="329"/>
      <c r="D31" s="377"/>
      <c r="E31" s="323"/>
      <c r="F31" s="331"/>
      <c r="G31" s="331"/>
      <c r="H31" s="331"/>
      <c r="I31" s="324"/>
      <c r="J31" s="323"/>
      <c r="K31" s="323">
        <f>ROUND(I31*J31,2)</f>
        <v>0</v>
      </c>
      <c r="M31" s="348"/>
      <c r="N31" s="348"/>
    </row>
    <row r="32" spans="1:25"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c r="V32" s="347"/>
      <c r="W32" s="347"/>
      <c r="X32" s="347"/>
      <c r="Y32" s="347"/>
    </row>
    <row r="33" spans="1:25" ht="18" customHeight="1">
      <c r="B33" s="329"/>
      <c r="C33" s="329"/>
      <c r="D33" s="384"/>
      <c r="E33" s="331"/>
      <c r="F33" s="323"/>
      <c r="G33" s="331"/>
      <c r="H33" s="331"/>
      <c r="I33" s="324"/>
      <c r="J33" s="331"/>
      <c r="K33" s="323">
        <f t="shared" ref="K33:K34" si="2">ROUND(I33*J33,2)</f>
        <v>0</v>
      </c>
      <c r="L33" s="364"/>
      <c r="M33" s="348"/>
    </row>
    <row r="34" spans="1:25" ht="18" customHeight="1">
      <c r="B34" s="329"/>
      <c r="C34" s="329"/>
      <c r="D34" s="384"/>
      <c r="E34" s="331"/>
      <c r="F34" s="323"/>
      <c r="G34" s="331"/>
      <c r="H34" s="322"/>
      <c r="I34" s="324"/>
      <c r="J34" s="323"/>
      <c r="K34" s="323">
        <f t="shared" si="2"/>
        <v>0</v>
      </c>
      <c r="L34" s="347"/>
      <c r="M34" s="347"/>
    </row>
    <row r="35" spans="1:25"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c r="V35" s="347"/>
      <c r="W35" s="347"/>
      <c r="X35" s="347"/>
      <c r="Y35" s="347"/>
    </row>
    <row r="36" spans="1:25" ht="18" customHeight="1">
      <c r="B36" s="329"/>
      <c r="C36" s="329"/>
      <c r="D36" s="384"/>
      <c r="E36" s="331"/>
      <c r="F36" s="323"/>
      <c r="G36" s="331"/>
      <c r="H36" s="331"/>
      <c r="I36" s="324"/>
      <c r="J36" s="331"/>
      <c r="K36" s="323">
        <f t="shared" ref="K36:K37" si="3">ROUND(I36*J36,2)</f>
        <v>0</v>
      </c>
      <c r="L36" s="347"/>
      <c r="M36" s="347"/>
    </row>
    <row r="37" spans="1:25" ht="18" customHeight="1">
      <c r="B37" s="329"/>
      <c r="C37" s="329"/>
      <c r="D37" s="377"/>
      <c r="E37" s="323"/>
      <c r="F37" s="323"/>
      <c r="G37" s="322"/>
      <c r="H37" s="322"/>
      <c r="I37" s="323"/>
      <c r="J37" s="323"/>
      <c r="K37" s="323">
        <f t="shared" si="3"/>
        <v>0</v>
      </c>
      <c r="L37" s="347"/>
      <c r="M37" s="347"/>
    </row>
    <row r="38" spans="1:25" s="238" customFormat="1" ht="18" customHeight="1">
      <c r="A38" s="232"/>
      <c r="B38" s="815" t="s">
        <v>372</v>
      </c>
      <c r="C38" s="816"/>
      <c r="D38" s="816"/>
      <c r="E38" s="816"/>
      <c r="F38" s="816"/>
      <c r="G38" s="816"/>
      <c r="H38" s="816"/>
      <c r="I38" s="816"/>
      <c r="J38" s="817"/>
      <c r="K38" s="417">
        <f>SUM(K28:K37)</f>
        <v>213.32</v>
      </c>
      <c r="L38" s="347"/>
      <c r="M38" s="347"/>
      <c r="N38" s="347"/>
      <c r="O38" s="347"/>
      <c r="P38" s="347"/>
      <c r="Q38" s="347"/>
      <c r="R38" s="347"/>
      <c r="S38" s="347"/>
      <c r="T38" s="347"/>
      <c r="U38" s="347"/>
      <c r="V38" s="347"/>
      <c r="W38" s="347"/>
      <c r="X38" s="347"/>
      <c r="Y38" s="347"/>
    </row>
    <row r="39" spans="1:25" ht="18" customHeight="1">
      <c r="B39" s="525"/>
      <c r="C39" s="386"/>
      <c r="D39" s="386"/>
      <c r="E39" s="386"/>
      <c r="F39" s="386"/>
      <c r="G39" s="386"/>
      <c r="H39" s="386"/>
      <c r="I39" s="386"/>
      <c r="J39" s="387" t="s">
        <v>373</v>
      </c>
      <c r="K39" s="418">
        <f>K26+K38</f>
        <v>19875.809999999998</v>
      </c>
    </row>
    <row r="40" spans="1:25" ht="18" customHeight="1">
      <c r="B40" s="804" t="s">
        <v>374</v>
      </c>
      <c r="C40" s="805"/>
      <c r="D40" s="805"/>
      <c r="E40" s="805"/>
      <c r="F40" s="805"/>
      <c r="G40" s="805"/>
      <c r="H40" s="805"/>
      <c r="I40" s="805"/>
      <c r="J40" s="385">
        <f>'ANEXOS-D-E-F-G COMPOSIÇÕES %'!E68</f>
        <v>0.11999999999999998</v>
      </c>
      <c r="K40" s="419">
        <f>ROUND(K39*J40,2)</f>
        <v>2385.1</v>
      </c>
    </row>
    <row r="41" spans="1:25" ht="18" customHeight="1">
      <c r="B41" s="804" t="s">
        <v>375</v>
      </c>
      <c r="C41" s="805"/>
      <c r="D41" s="805"/>
      <c r="E41" s="805"/>
      <c r="F41" s="805"/>
      <c r="G41" s="805"/>
      <c r="H41" s="805"/>
      <c r="I41" s="805"/>
      <c r="J41" s="806"/>
      <c r="K41" s="419">
        <f>K39+K40</f>
        <v>22260.909999999996</v>
      </c>
    </row>
    <row r="42" spans="1:25" ht="18" customHeight="1">
      <c r="B42" s="804" t="s">
        <v>376</v>
      </c>
      <c r="C42" s="805"/>
      <c r="D42" s="805"/>
      <c r="E42" s="805"/>
      <c r="F42" s="805"/>
      <c r="G42" s="805"/>
      <c r="H42" s="805"/>
      <c r="I42" s="805"/>
      <c r="J42" s="388">
        <f>'ANEXOS-D-E-F-G COMPOSIÇÕES %'!E83</f>
        <v>9.4690749863163726E-2</v>
      </c>
      <c r="K42" s="419">
        <f>ROUND(K41*J42,2)</f>
        <v>2107.9</v>
      </c>
    </row>
    <row r="43" spans="1:25" ht="18" customHeight="1">
      <c r="A43" s="234"/>
      <c r="B43" s="798" t="s">
        <v>377</v>
      </c>
      <c r="C43" s="799"/>
      <c r="D43" s="799"/>
      <c r="E43" s="799"/>
      <c r="F43" s="799"/>
      <c r="G43" s="799"/>
      <c r="H43" s="799"/>
      <c r="I43" s="799"/>
      <c r="J43" s="800"/>
      <c r="K43" s="420">
        <f>K41+K42</f>
        <v>24368.809999999998</v>
      </c>
      <c r="L43" s="364"/>
      <c r="M43" s="364"/>
      <c r="N43" s="353"/>
    </row>
    <row r="44" spans="1:25" ht="18" customHeight="1">
      <c r="A44" s="234"/>
      <c r="B44" s="526"/>
      <c r="C44" s="389"/>
      <c r="D44" s="389"/>
      <c r="E44" s="389"/>
      <c r="F44" s="389"/>
      <c r="G44" s="389"/>
      <c r="H44" s="389"/>
      <c r="I44" s="389"/>
      <c r="J44" s="390" t="s">
        <v>378</v>
      </c>
      <c r="K44" s="421">
        <f>ROUND(K43,2)</f>
        <v>24368.81</v>
      </c>
      <c r="L44" s="365">
        <f>K44/'DADOS GERAIS'!$B$13</f>
        <v>1949.5048000000002</v>
      </c>
      <c r="M44" s="366" t="s">
        <v>507</v>
      </c>
      <c r="N44" s="346"/>
    </row>
    <row r="45" spans="1:25"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5"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5" s="505" customFormat="1" ht="60.75"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5"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5"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5"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5"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5" s="505" customFormat="1" ht="42"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5"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5"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5" s="394" customFormat="1" ht="18" customHeight="1">
      <c r="A55" s="530"/>
      <c r="E55" s="395"/>
      <c r="F55" s="395"/>
      <c r="G55" s="395"/>
      <c r="H55" s="395"/>
      <c r="I55" s="395"/>
      <c r="J55" s="395"/>
      <c r="L55" s="348"/>
      <c r="M55" s="348"/>
      <c r="N55" s="333"/>
      <c r="O55" s="333"/>
      <c r="P55" s="333"/>
      <c r="Q55" s="333"/>
      <c r="R55" s="333"/>
      <c r="S55" s="333"/>
    </row>
    <row r="56" spans="1:25" s="394" customFormat="1" ht="18" customHeight="1">
      <c r="A56" s="530"/>
      <c r="E56" s="395"/>
      <c r="F56" s="395"/>
      <c r="G56" s="395"/>
      <c r="H56" s="395"/>
      <c r="I56" s="395"/>
      <c r="J56" s="395"/>
      <c r="L56" s="348"/>
      <c r="M56" s="348"/>
      <c r="N56" s="333"/>
      <c r="O56" s="333"/>
      <c r="P56" s="333"/>
      <c r="Q56" s="333"/>
      <c r="R56" s="333"/>
      <c r="S56" s="333"/>
    </row>
    <row r="57" spans="1:25" s="394" customFormat="1" ht="18" customHeight="1">
      <c r="A57" s="530"/>
      <c r="E57" s="395"/>
      <c r="F57" s="395"/>
      <c r="G57" s="395"/>
      <c r="H57" s="395"/>
      <c r="I57" s="395"/>
      <c r="J57" s="395"/>
      <c r="L57" s="333"/>
      <c r="M57" s="333"/>
      <c r="N57" s="333"/>
      <c r="O57" s="333"/>
      <c r="P57" s="333"/>
      <c r="Q57" s="333"/>
      <c r="R57" s="333"/>
      <c r="S57" s="333"/>
    </row>
    <row r="58" spans="1:25" s="394" customFormat="1" ht="18" customHeight="1">
      <c r="A58" s="530"/>
      <c r="E58" s="395"/>
      <c r="F58" s="395"/>
      <c r="G58" s="395"/>
      <c r="H58" s="395"/>
      <c r="I58" s="395"/>
      <c r="J58" s="395"/>
      <c r="L58" s="333"/>
      <c r="M58" s="333"/>
      <c r="N58" s="333"/>
      <c r="O58" s="333"/>
      <c r="P58" s="333"/>
      <c r="Q58" s="333"/>
      <c r="R58" s="333"/>
      <c r="S58" s="333"/>
    </row>
    <row r="59" spans="1:25" s="394" customFormat="1" ht="18" customHeight="1">
      <c r="A59" s="530"/>
      <c r="E59" s="395"/>
      <c r="F59" s="395"/>
      <c r="G59" s="395"/>
      <c r="H59" s="395"/>
      <c r="I59" s="395"/>
      <c r="J59" s="395"/>
      <c r="L59" s="333"/>
      <c r="M59" s="333"/>
      <c r="N59" s="333"/>
      <c r="O59" s="333"/>
      <c r="P59" s="333"/>
      <c r="Q59" s="333"/>
      <c r="R59" s="333"/>
      <c r="S59" s="333"/>
    </row>
    <row r="60" spans="1:25" ht="18" customHeight="1">
      <c r="W60" s="235"/>
      <c r="X60" s="235"/>
      <c r="Y60" s="235"/>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2">
    <cfRule type="beginsWith" dxfId="25" priority="1" operator="beginsWith" text="X">
      <formula>LEFT(Q7,LEN("X"))="X"</formula>
    </cfRule>
  </conditionalFormatting>
  <hyperlinks>
    <hyperlink ref="M4" location="'BANCO DE PREÇOS'!A1" display="BANCO PREÇOS" xr:uid="{B1326BDE-D3AC-42D7-AD15-CD4353FD9054}"/>
    <hyperlink ref="L4" location="'ANEXO A ORÇAMENTO CONSOLIDADO'!A1" display="POC" xr:uid="{7A0FE588-FB30-42E9-97F8-3673F39E1D3F}"/>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4">
    <tabColor theme="7" tint="0.59999389629810485"/>
    <pageSetUpPr fitToPage="1"/>
  </sheetPr>
  <dimension ref="A1:V61"/>
  <sheetViews>
    <sheetView showGridLines="0" showZeros="0" view="pageBreakPreview" topLeftCell="A4" zoomScale="80" zoomScaleNormal="80" zoomScaleSheetLayoutView="80" workbookViewId="0">
      <pane xSplit="3" ySplit="2" topLeftCell="D6"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3" width="10.54296875" style="394" customWidth="1"/>
    <col min="4" max="4" width="12.54296875" style="394" customWidth="1"/>
    <col min="5" max="5" width="11.453125" style="395" customWidth="1"/>
    <col min="6" max="7" width="10.54296875" style="395" customWidth="1"/>
    <col min="8" max="8" width="12.453125" style="395" customWidth="1"/>
    <col min="9" max="9" width="11" style="395" customWidth="1"/>
    <col min="10" max="10" width="15.54296875" style="395" customWidth="1"/>
    <col min="11" max="11" width="15.54296875" style="394" customWidth="1"/>
    <col min="12" max="12" width="12.453125" style="333" customWidth="1"/>
    <col min="13" max="13" width="12.54296875" style="333" customWidth="1"/>
    <col min="14" max="15" width="9.453125" style="333" customWidth="1"/>
    <col min="16" max="16" width="10.54296875" style="333" customWidth="1"/>
    <col min="17" max="18" width="9.453125" style="333" customWidth="1"/>
    <col min="19" max="19" width="29.453125" style="333" customWidth="1"/>
    <col min="20" max="21" width="9.453125" style="333" customWidth="1"/>
    <col min="22" max="24" width="9.453125" style="235" customWidth="1"/>
    <col min="25" max="16384" width="9.453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650000000000006" customHeight="1">
      <c r="A2" s="234"/>
      <c r="B2" s="518"/>
      <c r="C2" s="369"/>
      <c r="D2" s="369"/>
      <c r="E2" s="807" t="s">
        <v>345</v>
      </c>
      <c r="F2" s="807"/>
      <c r="G2" s="808" t="s">
        <v>506</v>
      </c>
      <c r="H2" s="808"/>
      <c r="I2" s="808"/>
      <c r="J2" s="809"/>
      <c r="K2" s="810"/>
    </row>
    <row r="3" spans="1:21"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33"/>
      <c r="M3" s="333"/>
      <c r="N3" s="333"/>
      <c r="O3" s="333"/>
      <c r="P3" s="333"/>
      <c r="Q3" s="333"/>
      <c r="R3" s="333"/>
      <c r="S3" s="333"/>
      <c r="T3" s="333"/>
      <c r="U3" s="344"/>
    </row>
    <row r="4" spans="1:21" ht="18" customHeight="1">
      <c r="A4" s="238" t="str">
        <f>'ANEXO A ORÇAMENTO CONSOLIDADO'!B24</f>
        <v>3.5</v>
      </c>
      <c r="B4" s="519" t="str">
        <f>UPPER(VLOOKUP($A$4,'ANEXO A ORÇAMENTO CONSOLIDADO'!$B:$H,'ANEXO A ORÇAMENTO CONSOLIDADO'!C$1,FALSE))</f>
        <v>COMP 008</v>
      </c>
      <c r="C4" s="818" t="str">
        <f>UPPER(VLOOKUP($A$4,'ANEXO A ORÇAMENTO CONSOLIDADO'!$B:$H,'ANEXO A ORÇAMENTO CONSOLIDADO'!D$11,FALSE))</f>
        <v>ESTUDOS TOPOGRÁFICOS</v>
      </c>
      <c r="D4" s="819"/>
      <c r="E4" s="819"/>
      <c r="F4" s="819"/>
      <c r="G4" s="819"/>
      <c r="H4" s="819"/>
      <c r="I4" s="820"/>
      <c r="J4" s="370" t="s">
        <v>627</v>
      </c>
      <c r="K4" s="409" t="str">
        <f>'ANEXO A ORÇAMENTO CONSOLIDADO'!F5</f>
        <v>JUL/2025</v>
      </c>
      <c r="L4" s="358"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508">
        <v>20</v>
      </c>
      <c r="M5" s="509">
        <v>10</v>
      </c>
      <c r="N5" s="510" t="s">
        <v>511</v>
      </c>
      <c r="O5" s="509">
        <v>1</v>
      </c>
      <c r="P5" s="510" t="s">
        <v>509</v>
      </c>
      <c r="Q5" s="509">
        <v>2</v>
      </c>
      <c r="R5" s="510" t="s">
        <v>510</v>
      </c>
      <c r="S5" s="346"/>
      <c r="T5" s="346"/>
      <c r="U5" s="346"/>
    </row>
    <row r="6" spans="1:21" s="234" customFormat="1" ht="18" customHeight="1">
      <c r="A6" s="238"/>
      <c r="B6" s="520" t="s">
        <v>355</v>
      </c>
      <c r="C6" s="374"/>
      <c r="D6" s="374"/>
      <c r="E6" s="374"/>
      <c r="F6" s="374"/>
      <c r="G6" s="374"/>
      <c r="H6" s="374"/>
      <c r="I6" s="374"/>
      <c r="J6" s="374"/>
      <c r="K6" s="411"/>
      <c r="O6" s="333"/>
      <c r="P6" s="333"/>
      <c r="Q6" s="333"/>
      <c r="R6" s="333"/>
      <c r="S6" s="348"/>
      <c r="T6" s="348"/>
      <c r="U6" s="348"/>
    </row>
    <row r="7" spans="1:21" s="238" customFormat="1" ht="18" customHeight="1">
      <c r="A7" s="232"/>
      <c r="B7" s="521" t="s">
        <v>356</v>
      </c>
      <c r="C7" s="375"/>
      <c r="D7" s="376"/>
      <c r="E7" s="335"/>
      <c r="F7" s="335"/>
      <c r="G7" s="335"/>
      <c r="H7" s="335"/>
      <c r="I7" s="335"/>
      <c r="J7" s="337"/>
      <c r="K7" s="338"/>
      <c r="O7" s="250" t="s">
        <v>524</v>
      </c>
      <c r="P7" s="361" t="s">
        <v>525</v>
      </c>
      <c r="Q7" s="362"/>
      <c r="R7" s="515"/>
      <c r="S7" s="359"/>
      <c r="T7" s="512"/>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250" t="s">
        <v>524</v>
      </c>
      <c r="P8" s="361" t="s">
        <v>526</v>
      </c>
      <c r="Q8" s="362"/>
      <c r="R8" s="515"/>
      <c r="S8" s="359"/>
      <c r="T8" s="394"/>
    </row>
    <row r="9" spans="1:21" ht="18" customHeight="1">
      <c r="B9" s="522"/>
      <c r="C9" s="378"/>
      <c r="D9" s="378"/>
      <c r="E9" s="378"/>
      <c r="F9" s="378"/>
      <c r="G9" s="378"/>
      <c r="H9" s="378"/>
      <c r="I9" s="378"/>
      <c r="J9" s="379" t="s">
        <v>358</v>
      </c>
      <c r="K9" s="412">
        <f>SUM(K8:K8)</f>
        <v>9799.18</v>
      </c>
      <c r="O9" s="250" t="s">
        <v>524</v>
      </c>
      <c r="P9" s="361" t="s">
        <v>527</v>
      </c>
      <c r="Q9" s="362"/>
      <c r="R9" s="515"/>
      <c r="S9" s="359"/>
      <c r="T9" s="394"/>
    </row>
    <row r="10" spans="1:21" s="238" customFormat="1" ht="18" customHeight="1">
      <c r="A10" s="232"/>
      <c r="B10" s="523" t="s">
        <v>359</v>
      </c>
      <c r="C10" s="380"/>
      <c r="D10" s="381"/>
      <c r="E10" s="382"/>
      <c r="F10" s="382"/>
      <c r="G10" s="382"/>
      <c r="H10" s="382"/>
      <c r="I10" s="382"/>
      <c r="J10" s="383"/>
      <c r="K10" s="413"/>
      <c r="L10" s="347"/>
      <c r="M10" s="347"/>
      <c r="N10" s="347"/>
      <c r="O10" s="250" t="s">
        <v>524</v>
      </c>
      <c r="P10" s="361" t="s">
        <v>528</v>
      </c>
      <c r="Q10" s="362"/>
      <c r="R10" s="515"/>
      <c r="S10" s="359"/>
      <c r="T10" s="512"/>
      <c r="U10" s="347"/>
    </row>
    <row r="11" spans="1:21" ht="18" customHeight="1">
      <c r="A11" s="238"/>
      <c r="B11" s="339" t="s">
        <v>148</v>
      </c>
      <c r="C11" s="326" t="s">
        <v>147</v>
      </c>
      <c r="D11" s="330" t="str">
        <f>VLOOKUP($C11,'BANCO DE PREÇOS'!$D:$G,'BANCO DE PREÇOS'!F$2,FALSE)</f>
        <v>MÊS</v>
      </c>
      <c r="E11" s="322">
        <f>L11*$O$5</f>
        <v>1</v>
      </c>
      <c r="F11" s="322">
        <f>F8</f>
        <v>0.66666666666666663</v>
      </c>
      <c r="G11" s="322">
        <f>G8</f>
        <v>30</v>
      </c>
      <c r="H11" s="322">
        <v>8</v>
      </c>
      <c r="I11" s="325">
        <f>ROUND((E11*F11*G11/30*H11/8),4)</f>
        <v>0.66669999999999996</v>
      </c>
      <c r="J11" s="322">
        <f>VLOOKUP($C11,'BANCO DE PREÇOS'!$D:$G,'BANCO DE PREÇOS'!G$2,FALSE)</f>
        <v>2912.88</v>
      </c>
      <c r="K11" s="322">
        <f>ROUND(I11*J11,2)</f>
        <v>1942.02</v>
      </c>
      <c r="L11" s="332">
        <v>1</v>
      </c>
      <c r="M11" s="333" t="s">
        <v>512</v>
      </c>
      <c r="O11" s="250" t="s">
        <v>524</v>
      </c>
      <c r="P11" s="361" t="s">
        <v>529</v>
      </c>
      <c r="Q11" s="362"/>
      <c r="R11" s="515"/>
      <c r="S11" s="359"/>
      <c r="T11" s="394"/>
    </row>
    <row r="12" spans="1:21" ht="18" customHeight="1">
      <c r="A12" s="238"/>
      <c r="B12" s="339" t="str">
        <f>VLOOKUP($C12,'BANCO DE PREÇOS'!$D:$G,'BANCO DE PREÇOS'!E$2,FALSE)</f>
        <v>TOPÓGRAFO</v>
      </c>
      <c r="C12" s="326" t="s">
        <v>151</v>
      </c>
      <c r="D12" s="327" t="str">
        <f>VLOOKUP($C12,'BANCO DE PREÇOS'!$D:$G,'BANCO DE PREÇOS'!F$2,FALSE)</f>
        <v>MÊS</v>
      </c>
      <c r="E12" s="322">
        <f>L12*$Q$5</f>
        <v>2</v>
      </c>
      <c r="F12" s="323">
        <f>$M$5/30</f>
        <v>0.33333333333333331</v>
      </c>
      <c r="G12" s="323">
        <f>G$8</f>
        <v>30</v>
      </c>
      <c r="H12" s="322">
        <v>8</v>
      </c>
      <c r="I12" s="324">
        <f>ROUND((E12*F12*G12/30*H12/8),4)</f>
        <v>0.66669999999999996</v>
      </c>
      <c r="J12" s="323">
        <f>VLOOKUP($C12,'BANCO DE PREÇOS'!$D:$G,'BANCO DE PREÇOS'!G$2,FALSE)</f>
        <v>2627.36</v>
      </c>
      <c r="K12" s="323">
        <f>ROUND(I12*J12,2)</f>
        <v>1751.66</v>
      </c>
      <c r="L12" s="332">
        <v>1</v>
      </c>
      <c r="M12" s="333" t="s">
        <v>381</v>
      </c>
      <c r="O12" s="250" t="s">
        <v>524</v>
      </c>
      <c r="P12" s="361" t="s">
        <v>530</v>
      </c>
      <c r="Q12" s="362"/>
      <c r="R12" s="515"/>
      <c r="S12" s="359"/>
      <c r="T12" s="394"/>
    </row>
    <row r="13" spans="1:21" ht="18" customHeight="1">
      <c r="A13" s="242"/>
      <c r="B13" s="428"/>
      <c r="C13" s="429"/>
      <c r="D13" s="429"/>
      <c r="E13" s="429"/>
      <c r="F13" s="429"/>
      <c r="G13" s="429"/>
      <c r="H13" s="429"/>
      <c r="I13" s="429"/>
      <c r="J13" s="430" t="s">
        <v>360</v>
      </c>
      <c r="K13" s="412">
        <f>SUM(K11:K12)</f>
        <v>3693.6800000000003</v>
      </c>
      <c r="L13" s="364"/>
      <c r="M13" s="353"/>
      <c r="O13" s="250" t="s">
        <v>524</v>
      </c>
      <c r="P13" s="361" t="s">
        <v>531</v>
      </c>
      <c r="Q13" s="362"/>
      <c r="R13" s="515"/>
      <c r="S13" s="359"/>
      <c r="T13" s="394"/>
    </row>
    <row r="14" spans="1:21" s="238" customFormat="1" ht="18" customHeight="1">
      <c r="A14" s="232"/>
      <c r="B14" s="523" t="s">
        <v>361</v>
      </c>
      <c r="C14" s="380"/>
      <c r="D14" s="381"/>
      <c r="E14" s="382"/>
      <c r="F14" s="382"/>
      <c r="G14" s="382"/>
      <c r="H14" s="382"/>
      <c r="I14" s="382"/>
      <c r="J14" s="383"/>
      <c r="K14" s="413"/>
      <c r="L14" s="364"/>
      <c r="M14" s="353"/>
      <c r="N14" s="347"/>
      <c r="O14" s="250" t="s">
        <v>524</v>
      </c>
      <c r="P14" s="361" t="s">
        <v>532</v>
      </c>
      <c r="Q14" s="362"/>
      <c r="R14" s="515"/>
      <c r="S14" s="359"/>
      <c r="T14" s="512"/>
      <c r="U14" s="347"/>
    </row>
    <row r="15" spans="1:21" s="238" customFormat="1" ht="18" customHeight="1">
      <c r="A15" s="232"/>
      <c r="B15" s="339" t="str">
        <f>VLOOKUP($C15,'BANCO DE PREÇOS'!$D:$G,'BANCO DE PREÇOS'!E$2,FALSE)</f>
        <v>AUXILIAR DE TOPOGRAFIA</v>
      </c>
      <c r="C15" s="326" t="s">
        <v>42</v>
      </c>
      <c r="D15" s="327" t="str">
        <f>VLOOKUP($C15,'BANCO DE PREÇOS'!$D:$G,'BANCO DE PREÇOS'!F$2,FALSE)</f>
        <v>MÊS</v>
      </c>
      <c r="E15" s="322">
        <f>L15*$Q$5</f>
        <v>6</v>
      </c>
      <c r="F15" s="323">
        <f>$M$5/30</f>
        <v>0.33333333333333331</v>
      </c>
      <c r="G15" s="323">
        <f>G$8</f>
        <v>30</v>
      </c>
      <c r="H15" s="322">
        <v>8</v>
      </c>
      <c r="I15" s="324">
        <f>ROUND((E15*F15*G15/30*H15/8),4)</f>
        <v>2</v>
      </c>
      <c r="J15" s="323">
        <f>VLOOKUP($C15,'BANCO DE PREÇOS'!$D:$G,'BANCO DE PREÇOS'!G$2,FALSE)</f>
        <v>1706.03</v>
      </c>
      <c r="K15" s="323">
        <f>ROUND(I15*J15,2)</f>
        <v>3412.06</v>
      </c>
      <c r="L15" s="332">
        <v>3</v>
      </c>
      <c r="M15" s="333" t="s">
        <v>381</v>
      </c>
      <c r="N15" s="347"/>
      <c r="O15" s="250" t="s">
        <v>524</v>
      </c>
      <c r="P15" s="361" t="s">
        <v>594</v>
      </c>
      <c r="Q15" s="362"/>
      <c r="R15" s="515"/>
      <c r="S15" s="359"/>
      <c r="T15" s="512"/>
      <c r="U15" s="347"/>
    </row>
    <row r="16" spans="1:21" s="238" customFormat="1" ht="18" customHeight="1">
      <c r="A16" s="232"/>
      <c r="B16" s="339" t="str">
        <f>VLOOKUP($C16,'BANCO DE PREÇOS'!$D:$G,'BANCO DE PREÇOS'!E$2,FALSE)</f>
        <v>MOTORISTA DE VEÍCULO LEVE</v>
      </c>
      <c r="C16" s="326" t="s">
        <v>123</v>
      </c>
      <c r="D16" s="327" t="str">
        <f>VLOOKUP($C16,'BANCO DE PREÇOS'!$D:$G,'BANCO DE PREÇOS'!F$2,FALSE)</f>
        <v>MÊS</v>
      </c>
      <c r="E16" s="322">
        <f>L16*$Q$5</f>
        <v>2</v>
      </c>
      <c r="F16" s="323">
        <f>$M$5/30</f>
        <v>0.33333333333333331</v>
      </c>
      <c r="G16" s="323">
        <f>G$8</f>
        <v>30</v>
      </c>
      <c r="H16" s="322">
        <v>8</v>
      </c>
      <c r="I16" s="324">
        <f>ROUND((E16*F16*G16/30*H16/8),4)</f>
        <v>0.66669999999999996</v>
      </c>
      <c r="J16" s="323">
        <f>VLOOKUP($C16,'BANCO DE PREÇOS'!$D:$G,'BANCO DE PREÇOS'!G$2,FALSE)</f>
        <v>2208.96</v>
      </c>
      <c r="K16" s="323">
        <f t="shared" ref="K16" si="0">ROUND(I16*J16,2)</f>
        <v>1472.71</v>
      </c>
      <c r="L16" s="332">
        <v>1</v>
      </c>
      <c r="M16" s="333" t="s">
        <v>381</v>
      </c>
      <c r="N16" s="347"/>
      <c r="O16" s="250" t="s">
        <v>524</v>
      </c>
      <c r="P16" s="361" t="s">
        <v>533</v>
      </c>
      <c r="Q16" s="362"/>
      <c r="R16" s="515"/>
      <c r="S16" s="359"/>
      <c r="T16" s="512"/>
      <c r="U16" s="347"/>
    </row>
    <row r="17" spans="1:21" ht="18" customHeight="1">
      <c r="B17" s="428"/>
      <c r="C17" s="429"/>
      <c r="D17" s="429"/>
      <c r="E17" s="429"/>
      <c r="F17" s="429"/>
      <c r="G17" s="429"/>
      <c r="H17" s="429"/>
      <c r="I17" s="429"/>
      <c r="J17" s="430" t="s">
        <v>362</v>
      </c>
      <c r="K17" s="412">
        <f>SUM(K15:K16)</f>
        <v>4884.7700000000004</v>
      </c>
      <c r="O17" s="250" t="s">
        <v>524</v>
      </c>
      <c r="P17" s="361" t="s">
        <v>534</v>
      </c>
      <c r="Q17" s="362"/>
      <c r="R17" s="515"/>
      <c r="S17" s="359"/>
      <c r="T17" s="394"/>
    </row>
    <row r="18" spans="1:21" ht="18" customHeight="1">
      <c r="B18" s="428"/>
      <c r="C18" s="429"/>
      <c r="D18" s="429"/>
      <c r="E18" s="429"/>
      <c r="F18" s="429"/>
      <c r="G18" s="429"/>
      <c r="H18" s="429"/>
      <c r="I18" s="429"/>
      <c r="J18" s="430" t="s">
        <v>363</v>
      </c>
      <c r="K18" s="412">
        <f>K9+K13+K17</f>
        <v>18377.63</v>
      </c>
      <c r="M18" s="333">
        <f>M13*4/8</f>
        <v>0</v>
      </c>
      <c r="O18" s="250" t="s">
        <v>524</v>
      </c>
      <c r="P18" s="361" t="s">
        <v>520</v>
      </c>
      <c r="Q18" s="362"/>
      <c r="R18" s="515"/>
      <c r="S18" s="359"/>
      <c r="T18" s="394"/>
    </row>
    <row r="19" spans="1:21" ht="18" customHeight="1">
      <c r="B19" s="437"/>
      <c r="C19" s="438"/>
      <c r="D19" s="438"/>
      <c r="E19" s="438"/>
      <c r="F19" s="438"/>
      <c r="G19" s="438"/>
      <c r="H19" s="438"/>
      <c r="I19" s="433" t="s">
        <v>364</v>
      </c>
      <c r="J19" s="385">
        <f>'ANEXOS-D-E-F-G COMPOSIÇÕES %'!$E$37</f>
        <v>0.83020000000000005</v>
      </c>
      <c r="K19" s="414">
        <f>ROUND(K18*J19,2)</f>
        <v>15257.11</v>
      </c>
    </row>
    <row r="20" spans="1:21" ht="18" customHeight="1">
      <c r="B20" s="437"/>
      <c r="C20" s="438"/>
      <c r="D20" s="438"/>
      <c r="E20" s="438"/>
      <c r="F20" s="438"/>
      <c r="G20" s="438"/>
      <c r="H20" s="438"/>
      <c r="I20" s="438"/>
      <c r="J20" s="434" t="s">
        <v>365</v>
      </c>
      <c r="K20" s="414">
        <f>K18+K19</f>
        <v>33634.740000000005</v>
      </c>
    </row>
    <row r="21" spans="1:21" s="234" customFormat="1" ht="18" customHeight="1">
      <c r="B21" s="439"/>
      <c r="C21" s="440"/>
      <c r="D21" s="440"/>
      <c r="E21" s="440"/>
      <c r="F21" s="440"/>
      <c r="G21" s="440"/>
      <c r="H21" s="440"/>
      <c r="I21" s="435" t="s">
        <v>366</v>
      </c>
      <c r="J21" s="524">
        <f>'ANEXOS-D-E-F-G COMPOSIÇÕES %'!$E$57</f>
        <v>0.2</v>
      </c>
      <c r="K21" s="415">
        <f>ROUND(K20*J21,2)</f>
        <v>6726.95</v>
      </c>
      <c r="L21" s="507" t="s">
        <v>673</v>
      </c>
      <c r="M21" s="333"/>
      <c r="N21" s="348"/>
      <c r="O21" s="333"/>
      <c r="P21" s="333"/>
      <c r="Q21" s="333"/>
      <c r="R21" s="333"/>
      <c r="S21" s="333"/>
      <c r="T21" s="348"/>
      <c r="U21" s="348"/>
    </row>
    <row r="22" spans="1:21" s="234" customFormat="1" ht="18" customHeight="1">
      <c r="A22" s="238"/>
      <c r="B22" s="441"/>
      <c r="C22" s="442"/>
      <c r="D22" s="442"/>
      <c r="E22" s="442"/>
      <c r="F22" s="442"/>
      <c r="G22" s="442"/>
      <c r="H22" s="442"/>
      <c r="I22" s="442"/>
      <c r="J22" s="436" t="s">
        <v>367</v>
      </c>
      <c r="K22" s="416">
        <f>K20+K21</f>
        <v>40361.69</v>
      </c>
      <c r="L22" s="333"/>
      <c r="M22" s="333"/>
      <c r="N22" s="348"/>
      <c r="O22" s="348"/>
      <c r="P22" s="348"/>
      <c r="Q22" s="348"/>
      <c r="R22" s="348"/>
      <c r="S22" s="348"/>
      <c r="T22" s="348"/>
      <c r="U22" s="348"/>
    </row>
    <row r="23" spans="1:21" s="234" customFormat="1" ht="18" customHeight="1">
      <c r="A23" s="232"/>
      <c r="B23" s="431" t="s">
        <v>368</v>
      </c>
      <c r="C23" s="432"/>
      <c r="D23" s="432"/>
      <c r="E23" s="432"/>
      <c r="F23" s="432"/>
      <c r="G23" s="432"/>
      <c r="H23" s="432"/>
      <c r="I23" s="432"/>
      <c r="J23" s="432"/>
      <c r="K23" s="411"/>
      <c r="L23" s="333"/>
      <c r="M23" s="333"/>
      <c r="N23" s="348"/>
      <c r="O23" s="348"/>
      <c r="P23" s="348"/>
      <c r="Q23" s="348"/>
      <c r="R23" s="348"/>
      <c r="S23" s="348"/>
      <c r="T23" s="348"/>
      <c r="U23" s="348"/>
    </row>
    <row r="24" spans="1:21" s="238" customFormat="1" ht="18" customHeight="1">
      <c r="A24" s="232"/>
      <c r="B24" s="521" t="s">
        <v>221</v>
      </c>
      <c r="C24" s="375"/>
      <c r="D24" s="376"/>
      <c r="E24" s="335"/>
      <c r="F24" s="335"/>
      <c r="G24" s="335"/>
      <c r="H24" s="335"/>
      <c r="I24" s="335"/>
      <c r="J24" s="337"/>
      <c r="K24" s="338"/>
      <c r="L24" s="348" t="s">
        <v>630</v>
      </c>
      <c r="M24" s="348"/>
      <c r="N24" s="348"/>
      <c r="O24" s="348"/>
      <c r="P24" s="348"/>
      <c r="Q24" s="348"/>
      <c r="R24" s="348"/>
      <c r="S24" s="348"/>
      <c r="T24" s="347"/>
      <c r="U24" s="347"/>
    </row>
    <row r="25" spans="1:21" ht="25.5" customHeight="1">
      <c r="B25" s="329" t="str">
        <f>VLOOKUP($C25,'BANCO DE PREÇOS'!$D:$G,'BANCO DE PREÇOS'!E$2,FALSE)</f>
        <v>VEÍCULO LEVE PICAPE 4X4 - 147 KW (SEM MOTORISTA) - CUSTO HORÁRIO PRODUTIVO</v>
      </c>
      <c r="C25" s="326" t="s">
        <v>229</v>
      </c>
      <c r="D25" s="327" t="s">
        <v>13</v>
      </c>
      <c r="E25" s="322">
        <f>E16</f>
        <v>2</v>
      </c>
      <c r="F25" s="322">
        <f>F16</f>
        <v>0.33333333333333331</v>
      </c>
      <c r="G25" s="322">
        <f>G16</f>
        <v>30</v>
      </c>
      <c r="H25" s="322"/>
      <c r="I25" s="324">
        <f>ROUND((E25*F25*G25/30),2)</f>
        <v>0.67</v>
      </c>
      <c r="J25" s="323">
        <f>ROUND((VLOOKUP($C25,'BANCO DE PREÇOS'!$D:$G,'BANCO DE PREÇOS'!G$2,FALSE))*66,2)</f>
        <v>5212.68</v>
      </c>
      <c r="K25" s="323">
        <f>ROUND(I25*J25,2)</f>
        <v>3492.5</v>
      </c>
      <c r="L25" s="408">
        <f>K25+K26</f>
        <v>5337.5599999999995</v>
      </c>
      <c r="M25" s="333" t="s">
        <v>383</v>
      </c>
      <c r="N25" s="348"/>
      <c r="Q25" s="347"/>
      <c r="R25" s="347"/>
      <c r="S25" s="347"/>
    </row>
    <row r="26" spans="1:21" ht="25.5" customHeight="1">
      <c r="B26" s="329" t="str">
        <f>VLOOKUP($C26,'BANCO DE PREÇOS'!$D:$G,'BANCO DE PREÇOS'!E$2,FALSE)</f>
        <v>VEÍCULO LEVE PICAPE 4X4 - 147 KW (SEM MOTORISTA) - CUSTO HORÁRIO IMPRODUTIVO</v>
      </c>
      <c r="C26" s="326" t="s">
        <v>230</v>
      </c>
      <c r="D26" s="327" t="s">
        <v>13</v>
      </c>
      <c r="E26" s="322">
        <f t="shared" ref="E26:G26" si="1">E25</f>
        <v>2</v>
      </c>
      <c r="F26" s="322">
        <f t="shared" si="1"/>
        <v>0.33333333333333331</v>
      </c>
      <c r="G26" s="322">
        <f t="shared" si="1"/>
        <v>30</v>
      </c>
      <c r="H26" s="322"/>
      <c r="I26" s="324">
        <f>ROUND((E26*F26*G26/30),2)</f>
        <v>0.67</v>
      </c>
      <c r="J26" s="323">
        <f>ROUND((VLOOKUP($C26,'BANCO DE PREÇOS'!$D:$G,'BANCO DE PREÇOS'!G$2,FALSE))*116.49,2)</f>
        <v>2753.82</v>
      </c>
      <c r="K26" s="323">
        <f>ROUND(I26*J26,2)</f>
        <v>1845.06</v>
      </c>
      <c r="L26" s="408">
        <f>(L25/F25)/E25</f>
        <v>8006.3399999999992</v>
      </c>
      <c r="M26" s="333" t="s">
        <v>370</v>
      </c>
      <c r="N26" s="348"/>
    </row>
    <row r="27" spans="1:21" s="238" customFormat="1" ht="18" customHeight="1">
      <c r="A27" s="232"/>
      <c r="B27" s="521" t="s">
        <v>388</v>
      </c>
      <c r="C27" s="375"/>
      <c r="D27" s="376"/>
      <c r="E27" s="334" t="s">
        <v>384</v>
      </c>
      <c r="F27" s="335"/>
      <c r="G27" s="335"/>
      <c r="H27" s="335"/>
      <c r="I27" s="644"/>
      <c r="J27" s="337"/>
      <c r="K27" s="338"/>
      <c r="L27" s="353">
        <v>14.77</v>
      </c>
      <c r="M27" s="347" t="s">
        <v>674</v>
      </c>
      <c r="N27" s="347"/>
      <c r="O27" s="333"/>
      <c r="P27" s="333"/>
      <c r="Q27" s="333"/>
      <c r="R27" s="333"/>
      <c r="S27" s="333"/>
      <c r="T27" s="347"/>
      <c r="U27" s="347"/>
    </row>
    <row r="28" spans="1:21" ht="18" customHeight="1">
      <c r="B28" s="329" t="str">
        <f>VLOOKUP($C28,'BANCO DE PREÇOS'!$D:$G,'BANCO DE PREÇOS'!E$2,FALSE)</f>
        <v>IMÓVEL COMERCIAL  (2,55% do CMCC - SINAPI)</v>
      </c>
      <c r="C28" s="326" t="s">
        <v>208</v>
      </c>
      <c r="D28" s="327" t="str">
        <f>VLOOKUP($C28,'BANCO DE PREÇOS'!$D:$G,'BANCO DE PREÇOS'!F$2,FALSE)</f>
        <v>M² X MÊS</v>
      </c>
      <c r="E28" s="634">
        <f>((E31*4.5)+L28)+(L27*E38)</f>
        <v>76.515000000000001</v>
      </c>
      <c r="F28" s="323">
        <f>F$12</f>
        <v>0.33333333333333331</v>
      </c>
      <c r="G28" s="323">
        <f>G$12</f>
        <v>30</v>
      </c>
      <c r="H28" s="331"/>
      <c r="I28" s="324">
        <f t="shared" ref="I28:I30" si="2">ROUND((E28*F28*G28/30),4)</f>
        <v>25.504999999999999</v>
      </c>
      <c r="J28" s="323">
        <f>VLOOKUP($C28,'BANCO DE PREÇOS'!$D:$G,'BANCO DE PREÇOS'!G$2,FALSE)</f>
        <v>50.23</v>
      </c>
      <c r="K28" s="323">
        <f t="shared" ref="K28:K36" si="3">ROUND(I28*J28,2)</f>
        <v>1281.1199999999999</v>
      </c>
      <c r="L28" s="635">
        <f>57.95/2</f>
        <v>28.975000000000001</v>
      </c>
      <c r="M28" s="347" t="s">
        <v>675</v>
      </c>
      <c r="P28" s="347"/>
      <c r="Q28" s="347"/>
      <c r="R28" s="347"/>
      <c r="S28" s="347"/>
    </row>
    <row r="29" spans="1:21" ht="18" customHeight="1">
      <c r="B29" s="329" t="str">
        <f>VLOOKUP($C29,'BANCO DE PREÇOS'!$D:$G,'BANCO DE PREÇOS'!E$2,FALSE)</f>
        <v>IMÓVEL RESIDENCIAL (2,45% do CMCC - SINAPI)</v>
      </c>
      <c r="C29" s="326" t="s">
        <v>210</v>
      </c>
      <c r="D29" s="327" t="str">
        <f>VLOOKUP($C29,'BANCO DE PREÇOS'!$D:$G,'BANCO DE PREÇOS'!F$2,FALSE)</f>
        <v>M² X MÊS</v>
      </c>
      <c r="E29" s="634">
        <f>E32*L29</f>
        <v>136.53749999999999</v>
      </c>
      <c r="F29" s="323">
        <f t="shared" ref="F29:F36" si="4">F$12</f>
        <v>0.33333333333333331</v>
      </c>
      <c r="G29" s="323">
        <f t="shared" ref="G29:G36" si="5">G$12</f>
        <v>30</v>
      </c>
      <c r="H29" s="322"/>
      <c r="I29" s="324">
        <f t="shared" si="2"/>
        <v>45.512500000000003</v>
      </c>
      <c r="J29" s="323">
        <f>VLOOKUP($C29,'BANCO DE PREÇOS'!$D:$G,'BANCO DE PREÇOS'!G$2,FALSE)</f>
        <v>48.26</v>
      </c>
      <c r="K29" s="323">
        <f t="shared" si="3"/>
        <v>2196.4299999999998</v>
      </c>
      <c r="L29" s="635">
        <f>49.65/4</f>
        <v>12.4125</v>
      </c>
      <c r="M29" s="347" t="s">
        <v>389</v>
      </c>
      <c r="N29" s="353" t="s">
        <v>386</v>
      </c>
    </row>
    <row r="30" spans="1:21" ht="18" customHeight="1">
      <c r="B30" s="329" t="str">
        <f>VLOOKUP($C30,'BANCO DE PREÇOS'!$D:$G,'BANCO DE PREÇOS'!E$2,FALSE)</f>
        <v>IMÓVEL RESIDENCIAL (2,45% do CMCC - SINAPI)</v>
      </c>
      <c r="C30" s="326" t="s">
        <v>210</v>
      </c>
      <c r="D30" s="327" t="str">
        <f>VLOOKUP($C30,'BANCO DE PREÇOS'!$D:$G,'BANCO DE PREÇOS'!F$2,FALSE)</f>
        <v>M² X MÊS</v>
      </c>
      <c r="E30" s="634">
        <f>E33*L30</f>
        <v>12.4125</v>
      </c>
      <c r="F30" s="323">
        <f t="shared" si="4"/>
        <v>0.33333333333333331</v>
      </c>
      <c r="G30" s="323">
        <f t="shared" si="5"/>
        <v>30</v>
      </c>
      <c r="H30" s="322"/>
      <c r="I30" s="324">
        <f t="shared" si="2"/>
        <v>4.1375000000000002</v>
      </c>
      <c r="J30" s="323">
        <f>VLOOKUP($C30,'BANCO DE PREÇOS'!$D:$G,'BANCO DE PREÇOS'!G$2,FALSE)</f>
        <v>48.26</v>
      </c>
      <c r="K30" s="323">
        <f t="shared" si="3"/>
        <v>199.68</v>
      </c>
      <c r="L30" s="635">
        <f>49.65/4</f>
        <v>12.4125</v>
      </c>
      <c r="M30" s="347" t="s">
        <v>389</v>
      </c>
      <c r="N30" s="353" t="s">
        <v>390</v>
      </c>
    </row>
    <row r="31" spans="1:21" ht="18" customHeight="1">
      <c r="B31" s="329" t="str">
        <f>VLOOKUP($C31,'BANCO DE PREÇOS'!$D:$G,'BANCO DE PREÇOS'!E$2,FALSE)</f>
        <v>MOBILIÁRIO PARA ESCRITÓRIO</v>
      </c>
      <c r="C31" s="326" t="s">
        <v>212</v>
      </c>
      <c r="D31" s="327" t="str">
        <f>VLOOKUP($C31,'BANCO DE PREÇOS'!$D:$G,'BANCO DE PREÇOS'!F$2,FALSE)</f>
        <v>OCUP. X MÊS</v>
      </c>
      <c r="E31" s="322">
        <f>E8+E12+E11</f>
        <v>4</v>
      </c>
      <c r="F31" s="323">
        <f t="shared" si="4"/>
        <v>0.33333333333333331</v>
      </c>
      <c r="G31" s="323">
        <f t="shared" si="5"/>
        <v>30</v>
      </c>
      <c r="H31" s="322"/>
      <c r="I31" s="324">
        <f t="shared" ref="I31:I36" si="6">ROUND((E31*F31*G31/30),4)</f>
        <v>1.3332999999999999</v>
      </c>
      <c r="J31" s="323">
        <f>VLOOKUP($C31,'BANCO DE PREÇOS'!$D:$G,'BANCO DE PREÇOS'!G$2,FALSE)</f>
        <v>478.38</v>
      </c>
      <c r="K31" s="323">
        <f t="shared" si="3"/>
        <v>637.82000000000005</v>
      </c>
      <c r="L31" s="333" t="s">
        <v>213</v>
      </c>
      <c r="M31" s="347"/>
    </row>
    <row r="32" spans="1:21" ht="18" customHeight="1">
      <c r="B32" s="329" t="str">
        <f>VLOOKUP($C32,'BANCO DE PREÇOS'!$D:$G,'BANCO DE PREÇOS'!E$2,FALSE)</f>
        <v>MOBILIÁRIO PARA RESIDÊNCIA</v>
      </c>
      <c r="C32" s="326" t="s">
        <v>214</v>
      </c>
      <c r="D32" s="327" t="str">
        <f>VLOOKUP($C32,'BANCO DE PREÇOS'!$D:$G,'BANCO DE PREÇOS'!F$2,FALSE)</f>
        <v>OCUP. X MÊS</v>
      </c>
      <c r="E32" s="322">
        <f>E16+E15+E12+E11</f>
        <v>11</v>
      </c>
      <c r="F32" s="323">
        <f t="shared" si="4"/>
        <v>0.33333333333333331</v>
      </c>
      <c r="G32" s="323">
        <f t="shared" si="5"/>
        <v>30</v>
      </c>
      <c r="H32" s="331"/>
      <c r="I32" s="324">
        <f t="shared" si="6"/>
        <v>3.6667000000000001</v>
      </c>
      <c r="J32" s="323">
        <f>VLOOKUP($C32,'BANCO DE PREÇOS'!$D:$G,'BANCO DE PREÇOS'!G$2,FALSE)</f>
        <v>43.06</v>
      </c>
      <c r="K32" s="323">
        <f t="shared" si="3"/>
        <v>157.88999999999999</v>
      </c>
      <c r="L32" s="353" t="s">
        <v>386</v>
      </c>
      <c r="M32" s="347"/>
    </row>
    <row r="33" spans="1:21" ht="18" customHeight="1">
      <c r="B33" s="329" t="str">
        <f>VLOOKUP($C33,'BANCO DE PREÇOS'!$D:$G,'BANCO DE PREÇOS'!E$2,FALSE)</f>
        <v>MOBILIÁRIO PARA RESIDÊNCIA</v>
      </c>
      <c r="C33" s="326" t="s">
        <v>214</v>
      </c>
      <c r="D33" s="327" t="str">
        <f>VLOOKUP($C33,'BANCO DE PREÇOS'!$D:$G,'BANCO DE PREÇOS'!F$2,FALSE)</f>
        <v>OCUP. X MÊS</v>
      </c>
      <c r="E33" s="322">
        <f>E8</f>
        <v>1</v>
      </c>
      <c r="F33" s="323">
        <f t="shared" si="4"/>
        <v>0.33333333333333331</v>
      </c>
      <c r="G33" s="323">
        <f t="shared" si="5"/>
        <v>30</v>
      </c>
      <c r="H33" s="331"/>
      <c r="I33" s="324">
        <f t="shared" si="6"/>
        <v>0.33329999999999999</v>
      </c>
      <c r="J33" s="323">
        <f>VLOOKUP($C33,'BANCO DE PREÇOS'!$D:$G,'BANCO DE PREÇOS'!G$2,FALSE)</f>
        <v>43.06</v>
      </c>
      <c r="K33" s="323">
        <f t="shared" si="3"/>
        <v>14.35</v>
      </c>
      <c r="L33" s="353" t="s">
        <v>390</v>
      </c>
      <c r="M33" s="347"/>
    </row>
    <row r="34" spans="1:21" ht="18" customHeight="1">
      <c r="B34" s="329" t="str">
        <f>VLOOKUP($C34,'BANCO DE PREÇOS'!$D:$G,'BANCO DE PREÇOS'!E$2,FALSE)</f>
        <v>CUSTOS DIVERSOS DE ESCRITÓRIO</v>
      </c>
      <c r="C34" s="326" t="s">
        <v>219</v>
      </c>
      <c r="D34" s="327" t="str">
        <f>VLOOKUP($C34,'BANCO DE PREÇOS'!$D:$G,'BANCO DE PREÇOS'!F$2,FALSE)</f>
        <v>OCUP. X MÊS</v>
      </c>
      <c r="E34" s="322">
        <f>E31</f>
        <v>4</v>
      </c>
      <c r="F34" s="323">
        <f t="shared" si="4"/>
        <v>0.33333333333333331</v>
      </c>
      <c r="G34" s="323">
        <f t="shared" si="5"/>
        <v>30</v>
      </c>
      <c r="H34" s="322"/>
      <c r="I34" s="324">
        <f t="shared" si="6"/>
        <v>1.3332999999999999</v>
      </c>
      <c r="J34" s="323">
        <f>VLOOKUP($C34,'BANCO DE PREÇOS'!$D:$G,'BANCO DE PREÇOS'!G$2,FALSE)</f>
        <v>192.85</v>
      </c>
      <c r="K34" s="323">
        <f t="shared" si="3"/>
        <v>257.13</v>
      </c>
      <c r="L34" s="333" t="s">
        <v>213</v>
      </c>
      <c r="M34" s="348"/>
    </row>
    <row r="35" spans="1:21" ht="18" customHeight="1">
      <c r="B35" s="329" t="str">
        <f>VLOOKUP($C35,'BANCO DE PREÇOS'!$D:$G,'BANCO DE PREÇOS'!E$2,FALSE)</f>
        <v>CUSTOS DIVERSOS DE RESIDÊNCIA</v>
      </c>
      <c r="C35" s="326" t="s">
        <v>220</v>
      </c>
      <c r="D35" s="327" t="str">
        <f>VLOOKUP($C35,'BANCO DE PREÇOS'!$D:$G,'BANCO DE PREÇOS'!F$2,FALSE)</f>
        <v>OCUP. X MÊS</v>
      </c>
      <c r="E35" s="322">
        <f>E32</f>
        <v>11</v>
      </c>
      <c r="F35" s="323">
        <f t="shared" si="4"/>
        <v>0.33333333333333331</v>
      </c>
      <c r="G35" s="323">
        <f t="shared" si="5"/>
        <v>30</v>
      </c>
      <c r="H35" s="322"/>
      <c r="I35" s="324">
        <f t="shared" si="6"/>
        <v>3.6667000000000001</v>
      </c>
      <c r="J35" s="323">
        <f>VLOOKUP($C35,'BANCO DE PREÇOS'!$D:$G,'BANCO DE PREÇOS'!G$2,FALSE)</f>
        <v>251.57</v>
      </c>
      <c r="K35" s="323">
        <f t="shared" si="3"/>
        <v>922.43</v>
      </c>
      <c r="L35" s="353" t="s">
        <v>386</v>
      </c>
      <c r="M35" s="348"/>
    </row>
    <row r="36" spans="1:21" ht="18" customHeight="1">
      <c r="B36" s="329" t="str">
        <f>VLOOKUP($C36,'BANCO DE PREÇOS'!$D:$G,'BANCO DE PREÇOS'!E$2,FALSE)</f>
        <v>CUSTOS DIVERSOS DE RESIDÊNCIA</v>
      </c>
      <c r="C36" s="326" t="s">
        <v>220</v>
      </c>
      <c r="D36" s="327" t="str">
        <f>VLOOKUP($C36,'BANCO DE PREÇOS'!$D:$G,'BANCO DE PREÇOS'!F$2,FALSE)</f>
        <v>OCUP. X MÊS</v>
      </c>
      <c r="E36" s="322">
        <f>E33</f>
        <v>1</v>
      </c>
      <c r="F36" s="323">
        <f t="shared" si="4"/>
        <v>0.33333333333333331</v>
      </c>
      <c r="G36" s="323">
        <f t="shared" si="5"/>
        <v>30</v>
      </c>
      <c r="H36" s="322"/>
      <c r="I36" s="324">
        <f t="shared" si="6"/>
        <v>0.33329999999999999</v>
      </c>
      <c r="J36" s="323">
        <f>VLOOKUP($C36,'BANCO DE PREÇOS'!$D:$G,'BANCO DE PREÇOS'!G$2,FALSE)</f>
        <v>251.57</v>
      </c>
      <c r="K36" s="323">
        <f t="shared" si="3"/>
        <v>83.85</v>
      </c>
      <c r="L36" s="353" t="s">
        <v>390</v>
      </c>
      <c r="M36" s="348"/>
    </row>
    <row r="37" spans="1:21" s="238" customFormat="1" ht="18" customHeight="1">
      <c r="A37" s="232"/>
      <c r="B37" s="521" t="s">
        <v>231</v>
      </c>
      <c r="C37" s="375"/>
      <c r="D37" s="376"/>
      <c r="E37" s="335"/>
      <c r="F37" s="335"/>
      <c r="G37" s="335"/>
      <c r="H37" s="335"/>
      <c r="I37" s="644"/>
      <c r="J37" s="337"/>
      <c r="K37" s="338"/>
      <c r="L37" s="333"/>
      <c r="M37" s="333"/>
      <c r="N37" s="333"/>
      <c r="O37" s="333"/>
      <c r="P37" s="333"/>
      <c r="Q37" s="333"/>
      <c r="R37" s="333"/>
      <c r="S37" s="333"/>
      <c r="T37" s="347"/>
      <c r="U37" s="347"/>
    </row>
    <row r="38" spans="1:21" ht="18" customHeight="1">
      <c r="B38" s="329" t="s">
        <v>391</v>
      </c>
      <c r="C38" s="326" t="s">
        <v>218</v>
      </c>
      <c r="D38" s="327" t="str">
        <f>VLOOKUP($C38,'BANCO DE PREÇOS'!$D:$G,'BANCO DE PREÇOS'!F$2,FALSE)</f>
        <v>MÊS</v>
      </c>
      <c r="E38" s="331">
        <f>E$12</f>
        <v>2</v>
      </c>
      <c r="F38" s="323">
        <f t="shared" ref="F38:G38" si="7">F$12</f>
        <v>0.33333333333333331</v>
      </c>
      <c r="G38" s="331">
        <f t="shared" si="7"/>
        <v>30</v>
      </c>
      <c r="H38" s="331"/>
      <c r="I38" s="324">
        <f>ROUND((E38*F38*G38/30),4)</f>
        <v>0.66669999999999996</v>
      </c>
      <c r="J38" s="323">
        <f>VLOOKUP($C38,'BANCO DE PREÇOS'!$D:$G,'BANCO DE PREÇOS'!G$2,FALSE)</f>
        <v>5426.19</v>
      </c>
      <c r="K38" s="323">
        <f t="shared" ref="K38" si="8">ROUND(I38*J38,2)</f>
        <v>3617.64</v>
      </c>
      <c r="L38" s="353"/>
      <c r="M38" s="347"/>
      <c r="O38" s="347"/>
      <c r="P38" s="347"/>
      <c r="Q38" s="347"/>
      <c r="R38" s="347"/>
      <c r="S38" s="347"/>
    </row>
    <row r="39" spans="1:21" s="238" customFormat="1" ht="18" customHeight="1">
      <c r="A39" s="232"/>
      <c r="B39" s="815" t="s">
        <v>372</v>
      </c>
      <c r="C39" s="816"/>
      <c r="D39" s="816"/>
      <c r="E39" s="816"/>
      <c r="F39" s="816"/>
      <c r="G39" s="816"/>
      <c r="H39" s="816"/>
      <c r="I39" s="816"/>
      <c r="J39" s="817"/>
      <c r="K39" s="417">
        <f>SUM(K24:K38)</f>
        <v>14705.899999999998</v>
      </c>
      <c r="L39" s="353"/>
      <c r="M39" s="347"/>
      <c r="N39" s="333"/>
      <c r="O39" s="333"/>
      <c r="P39" s="333"/>
      <c r="Q39" s="333"/>
      <c r="R39" s="333"/>
      <c r="S39" s="333"/>
      <c r="T39" s="347"/>
      <c r="U39" s="347"/>
    </row>
    <row r="40" spans="1:21" ht="18" customHeight="1">
      <c r="B40" s="525"/>
      <c r="C40" s="386"/>
      <c r="D40" s="386"/>
      <c r="E40" s="386"/>
      <c r="F40" s="386"/>
      <c r="G40" s="386"/>
      <c r="H40" s="386"/>
      <c r="I40" s="386"/>
      <c r="J40" s="387" t="s">
        <v>373</v>
      </c>
      <c r="K40" s="418">
        <f>K22+K39</f>
        <v>55067.59</v>
      </c>
      <c r="O40" s="347"/>
      <c r="P40" s="347"/>
      <c r="Q40" s="347"/>
      <c r="R40" s="347"/>
      <c r="S40" s="347"/>
    </row>
    <row r="41" spans="1:21" ht="18" customHeight="1">
      <c r="B41" s="804" t="s">
        <v>374</v>
      </c>
      <c r="C41" s="805"/>
      <c r="D41" s="805"/>
      <c r="E41" s="805"/>
      <c r="F41" s="805"/>
      <c r="G41" s="805"/>
      <c r="H41" s="805"/>
      <c r="I41" s="805"/>
      <c r="J41" s="385">
        <f>'ANEXOS-D-E-F-G COMPOSIÇÕES %'!E68</f>
        <v>0.11999999999999998</v>
      </c>
      <c r="K41" s="419">
        <f>ROUND(K40*J41,2)</f>
        <v>6608.11</v>
      </c>
    </row>
    <row r="42" spans="1:21" ht="18" customHeight="1">
      <c r="B42" s="804" t="s">
        <v>375</v>
      </c>
      <c r="C42" s="805"/>
      <c r="D42" s="805"/>
      <c r="E42" s="805"/>
      <c r="F42" s="805"/>
      <c r="G42" s="805"/>
      <c r="H42" s="805"/>
      <c r="I42" s="805"/>
      <c r="J42" s="806"/>
      <c r="K42" s="419">
        <f>K40+K41</f>
        <v>61675.7</v>
      </c>
    </row>
    <row r="43" spans="1:21" ht="18" customHeight="1">
      <c r="B43" s="804" t="s">
        <v>376</v>
      </c>
      <c r="C43" s="805"/>
      <c r="D43" s="805"/>
      <c r="E43" s="805"/>
      <c r="F43" s="805"/>
      <c r="G43" s="805"/>
      <c r="H43" s="805"/>
      <c r="I43" s="805"/>
      <c r="J43" s="388">
        <f>'ANEXOS-D-E-F-G COMPOSIÇÕES %'!E83</f>
        <v>9.4690749863163726E-2</v>
      </c>
      <c r="K43" s="419">
        <f>ROUND(K42*J43,2)</f>
        <v>5840.12</v>
      </c>
    </row>
    <row r="44" spans="1:21" ht="18" customHeight="1">
      <c r="A44" s="234"/>
      <c r="B44" s="798" t="str">
        <f>"Nota 01: Fonte de preços unitários: Tabela de Preços de Consultoria - "&amp;'DADOS GERAIS'!B10&amp;" e cotações de mercado (*)"</f>
        <v>Nota 01: Fonte de preços unitários: Tabela de Preços de Consultoria - SICRO/DNIT - JULHO/2025 e cotações de mercado (*)</v>
      </c>
      <c r="C44" s="799"/>
      <c r="D44" s="799"/>
      <c r="E44" s="799"/>
      <c r="F44" s="799"/>
      <c r="G44" s="799"/>
      <c r="H44" s="799"/>
      <c r="I44" s="799"/>
      <c r="J44" s="800"/>
      <c r="K44" s="420">
        <f>K42+K43</f>
        <v>67515.819999999992</v>
      </c>
      <c r="L44" s="364"/>
      <c r="M44" s="364"/>
      <c r="N44" s="353"/>
    </row>
    <row r="45" spans="1:21" ht="18" customHeight="1">
      <c r="A45" s="234"/>
      <c r="B45" s="526"/>
      <c r="C45" s="389"/>
      <c r="D45" s="389"/>
      <c r="E45" s="389"/>
      <c r="F45" s="389"/>
      <c r="G45" s="389"/>
      <c r="H45" s="389"/>
      <c r="I45" s="389"/>
      <c r="J45" s="390" t="s">
        <v>378</v>
      </c>
      <c r="K45" s="421">
        <f>ROUND(K44,2)</f>
        <v>67515.820000000007</v>
      </c>
      <c r="L45" s="365">
        <f>K45/'DADOS GERAIS'!$B$13</f>
        <v>5401.2656000000006</v>
      </c>
      <c r="M45" s="366" t="s">
        <v>507</v>
      </c>
      <c r="N45" s="346"/>
    </row>
    <row r="46" spans="1:21" s="43" customFormat="1" ht="20.25" customHeight="1">
      <c r="A46" s="505"/>
      <c r="B46" s="527" t="s">
        <v>379</v>
      </c>
      <c r="C46" s="391"/>
      <c r="D46" s="392"/>
      <c r="E46" s="393"/>
      <c r="F46" s="393"/>
      <c r="G46" s="393"/>
      <c r="H46" s="393"/>
      <c r="I46" s="393"/>
      <c r="J46" s="393"/>
      <c r="K46" s="422"/>
      <c r="L46" s="355"/>
      <c r="M46" s="356"/>
      <c r="N46" s="356"/>
      <c r="O46" s="356"/>
      <c r="P46" s="356"/>
      <c r="Q46" s="356"/>
      <c r="R46" s="356"/>
      <c r="S46" s="356"/>
    </row>
    <row r="47" spans="1:21" s="505" customFormat="1" ht="18.75" customHeight="1">
      <c r="B47" s="821" t="str">
        <f>'ANEXO-C Comp 001 COORDENAÇÃO'!$B$46</f>
        <v>Nota 01: Fonte de preços unitários: Tabela de Preços de Consultoria - DNIT ref. JUL/2025 e cotações de mercado.</v>
      </c>
      <c r="C47" s="822"/>
      <c r="D47" s="822"/>
      <c r="E47" s="822"/>
      <c r="F47" s="822"/>
      <c r="G47" s="822"/>
      <c r="H47" s="822"/>
      <c r="I47" s="822"/>
      <c r="J47" s="822"/>
      <c r="K47" s="823"/>
      <c r="L47" s="357"/>
      <c r="M47" s="357"/>
      <c r="N47" s="357"/>
      <c r="O47" s="357"/>
      <c r="P47" s="357"/>
      <c r="Q47" s="357"/>
      <c r="R47" s="357"/>
      <c r="S47" s="357"/>
    </row>
    <row r="48" spans="1:21" s="505" customFormat="1" ht="63.75" customHeight="1">
      <c r="B48" s="82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8" s="822"/>
      <c r="D48" s="822"/>
      <c r="E48" s="822"/>
      <c r="F48" s="822"/>
      <c r="G48" s="822"/>
      <c r="H48" s="822"/>
      <c r="I48" s="822"/>
      <c r="J48" s="822"/>
      <c r="K48" s="823"/>
      <c r="L48" s="357"/>
      <c r="M48" s="357"/>
      <c r="N48" s="357"/>
      <c r="O48" s="357"/>
      <c r="P48" s="357"/>
      <c r="Q48" s="357"/>
      <c r="R48" s="357"/>
      <c r="S48" s="357"/>
    </row>
    <row r="49" spans="1:22" s="505" customFormat="1" ht="17.25" customHeight="1">
      <c r="B49" s="801" t="str">
        <f>'ANEXO-C Comp 001 COORDENAÇÃO'!$B$48</f>
        <v>Nota 03: Os custos de Despesas Fiscais adotados foram de 9,469% em atendimento ao Parecer GJUR nº 024/2017.</v>
      </c>
      <c r="C49" s="802"/>
      <c r="D49" s="802"/>
      <c r="E49" s="802"/>
      <c r="F49" s="802"/>
      <c r="G49" s="802"/>
      <c r="H49" s="802"/>
      <c r="I49" s="802"/>
      <c r="J49" s="802"/>
      <c r="K49" s="803"/>
      <c r="L49" s="357"/>
      <c r="M49" s="357"/>
      <c r="N49" s="357"/>
      <c r="O49" s="357"/>
      <c r="P49" s="357"/>
      <c r="Q49" s="357"/>
      <c r="R49" s="357"/>
      <c r="S49" s="357"/>
    </row>
    <row r="50" spans="1:22" s="505" customFormat="1" ht="15.75" customHeight="1">
      <c r="B50" s="801" t="str">
        <f>'ANEXO-C Comp 001 COORDENAÇÃO'!$B$49</f>
        <v>Nota 04: O licitante é responsável pela informação da alíquota correspondente de acordo com o seu regime de tributação.</v>
      </c>
      <c r="C50" s="802"/>
      <c r="D50" s="802"/>
      <c r="E50" s="802"/>
      <c r="F50" s="802"/>
      <c r="G50" s="802"/>
      <c r="H50" s="802"/>
      <c r="I50" s="802"/>
      <c r="J50" s="802"/>
      <c r="K50" s="803"/>
      <c r="L50" s="357"/>
      <c r="M50" s="357"/>
      <c r="N50" s="357"/>
      <c r="O50" s="357"/>
      <c r="P50" s="357"/>
      <c r="Q50" s="357"/>
      <c r="R50" s="357"/>
      <c r="S50" s="357"/>
    </row>
    <row r="51" spans="1:22" s="505" customFormat="1" ht="18" customHeight="1">
      <c r="B51" s="801" t="str">
        <f>'ANEXO-C Comp 001 COORDENAÇÃO'!$B$50</f>
        <v>Nota 05: Os valores propostos serão da exclusiva e total responsabilidade do licitante, não lhe cabendo o direito de pleitear qualquer alteração de alíquota ou valor proposto.</v>
      </c>
      <c r="C51" s="802"/>
      <c r="D51" s="802"/>
      <c r="E51" s="802"/>
      <c r="F51" s="802"/>
      <c r="G51" s="802"/>
      <c r="H51" s="802"/>
      <c r="I51" s="802"/>
      <c r="J51" s="802"/>
      <c r="K51" s="803"/>
      <c r="L51" s="357"/>
      <c r="M51" s="357"/>
      <c r="N51" s="357"/>
      <c r="O51" s="357"/>
      <c r="P51" s="357"/>
      <c r="Q51" s="357"/>
      <c r="R51" s="357"/>
      <c r="S51" s="357"/>
    </row>
    <row r="52" spans="1:22" s="505" customFormat="1" ht="14.25" customHeight="1">
      <c r="B52" s="801" t="str">
        <f>'ANEXO-C Comp 001 COORDENAÇÃO'!$B$51</f>
        <v>Nota 06: Os valores de referência apresentados para os insumos da equipe técnica, serviços de apoio e serviços gráficos, não são valores máximos admissíveis.</v>
      </c>
      <c r="C52" s="802"/>
      <c r="D52" s="802"/>
      <c r="E52" s="802"/>
      <c r="F52" s="802"/>
      <c r="G52" s="802"/>
      <c r="H52" s="802"/>
      <c r="I52" s="802"/>
      <c r="J52" s="802"/>
      <c r="K52" s="803"/>
      <c r="L52" s="357"/>
      <c r="M52" s="357"/>
      <c r="N52" s="357"/>
      <c r="O52" s="357"/>
      <c r="P52" s="357"/>
      <c r="Q52" s="357"/>
      <c r="R52" s="357"/>
      <c r="S52" s="357"/>
    </row>
    <row r="53" spans="1:22" s="505" customFormat="1" ht="29.25" customHeight="1">
      <c r="B53"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3" s="802"/>
      <c r="D53" s="802"/>
      <c r="E53" s="802"/>
      <c r="F53" s="802"/>
      <c r="G53" s="802"/>
      <c r="H53" s="802"/>
      <c r="I53" s="802"/>
      <c r="J53" s="802"/>
      <c r="K53" s="803"/>
      <c r="L53" s="357"/>
      <c r="M53" s="357"/>
      <c r="N53" s="357"/>
      <c r="O53" s="357"/>
      <c r="P53" s="357"/>
      <c r="Q53" s="357"/>
      <c r="R53" s="357"/>
      <c r="S53" s="357"/>
    </row>
    <row r="54" spans="1:22" s="394" customFormat="1" ht="27.75" customHeight="1">
      <c r="A54" s="506"/>
      <c r="B54"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4" s="802"/>
      <c r="D54" s="802"/>
      <c r="E54" s="802"/>
      <c r="F54" s="802"/>
      <c r="G54" s="802"/>
      <c r="H54" s="802"/>
      <c r="I54" s="802"/>
      <c r="J54" s="802"/>
      <c r="K54" s="803"/>
      <c r="L54" s="333"/>
      <c r="M54" s="333"/>
      <c r="N54" s="333"/>
      <c r="O54" s="333"/>
      <c r="P54" s="333"/>
      <c r="Q54" s="333"/>
      <c r="R54" s="333"/>
      <c r="S54" s="333"/>
    </row>
    <row r="55" spans="1:22" s="394" customFormat="1" ht="78" customHeight="1">
      <c r="A55" s="506"/>
      <c r="B55"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5" s="796"/>
      <c r="D55" s="796"/>
      <c r="E55" s="796"/>
      <c r="F55" s="796"/>
      <c r="G55" s="796"/>
      <c r="H55" s="796"/>
      <c r="I55" s="796"/>
      <c r="J55" s="796"/>
      <c r="K55" s="797"/>
      <c r="L55" s="333"/>
      <c r="M55" s="333"/>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48"/>
      <c r="M57" s="348"/>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s="394" customFormat="1" ht="18" customHeight="1">
      <c r="A60" s="530"/>
      <c r="E60" s="395"/>
      <c r="F60" s="395"/>
      <c r="G60" s="395"/>
      <c r="H60" s="395"/>
      <c r="I60" s="395"/>
      <c r="J60" s="395"/>
      <c r="L60" s="333"/>
      <c r="M60" s="333"/>
      <c r="N60" s="333"/>
      <c r="O60" s="333"/>
      <c r="P60" s="333"/>
      <c r="Q60" s="333"/>
      <c r="R60" s="333"/>
      <c r="S60" s="333"/>
    </row>
    <row r="61" spans="1:22" ht="18" customHeight="1">
      <c r="V61" s="333"/>
    </row>
  </sheetData>
  <mergeCells count="18">
    <mergeCell ref="E2:F2"/>
    <mergeCell ref="G2:K2"/>
    <mergeCell ref="B3:I3"/>
    <mergeCell ref="C4:I4"/>
    <mergeCell ref="B39:J39"/>
    <mergeCell ref="B41:I41"/>
    <mergeCell ref="B42:J42"/>
    <mergeCell ref="B43:I43"/>
    <mergeCell ref="B53:K53"/>
    <mergeCell ref="B54:K54"/>
    <mergeCell ref="B55:K55"/>
    <mergeCell ref="B44:J44"/>
    <mergeCell ref="B50:K50"/>
    <mergeCell ref="B51:K51"/>
    <mergeCell ref="B52:K52"/>
    <mergeCell ref="B49:K49"/>
    <mergeCell ref="B47:K47"/>
    <mergeCell ref="B48:K48"/>
  </mergeCells>
  <conditionalFormatting sqref="Q7:R18">
    <cfRule type="beginsWith" dxfId="24" priority="1" operator="beginsWith" text="X">
      <formula>LEFT(Q7,LEN("X"))="X"</formula>
    </cfRule>
  </conditionalFormatting>
  <hyperlinks>
    <hyperlink ref="M4" location="'BANCO DE PREÇOS'!A1" display="BANCO PREÇOS" xr:uid="{00000000-0004-0000-0B00-000000000000}"/>
    <hyperlink ref="L4" location="'ANEXO A ORÇAMENTO CONSOLIDADO'!A1" display="POC" xr:uid="{00000000-0004-0000-0B00-00000100000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tabColor theme="7" tint="0.59999389629810485"/>
    <pageSetUpPr fitToPage="1"/>
  </sheetPr>
  <dimension ref="A1:AA73"/>
  <sheetViews>
    <sheetView showGridLines="0" showZeros="0" view="pageBreakPreview" topLeftCell="A4" zoomScale="80" zoomScaleNormal="80" zoomScaleSheetLayoutView="80" workbookViewId="0">
      <pane xSplit="3" ySplit="2" topLeftCell="D6"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3" width="10.54296875" style="394" customWidth="1"/>
    <col min="4" max="4" width="12.54296875" style="394" customWidth="1"/>
    <col min="5" max="7" width="10.54296875" style="395" customWidth="1"/>
    <col min="8" max="8" width="12.453125" style="395" customWidth="1"/>
    <col min="9" max="9" width="12" style="395" customWidth="1"/>
    <col min="10" max="10" width="15.54296875" style="395" customWidth="1"/>
    <col min="11" max="11" width="15.54296875" style="394" customWidth="1"/>
    <col min="12" max="12" width="12.453125" style="333" customWidth="1"/>
    <col min="13" max="13" width="19.453125" style="333" customWidth="1"/>
    <col min="14" max="14" width="15.453125" style="333" customWidth="1"/>
    <col min="15" max="16" width="14.54296875" style="333" customWidth="1"/>
    <col min="17" max="17" width="12.453125" style="333" customWidth="1"/>
    <col min="18" max="18" width="13.453125" style="333" customWidth="1"/>
    <col min="19" max="19" width="11.54296875" style="333" customWidth="1"/>
    <col min="20" max="20" width="12.453125" style="333" customWidth="1"/>
    <col min="21" max="21" width="9.453125" style="333" customWidth="1"/>
    <col min="22" max="22" width="10.54296875" style="333" customWidth="1"/>
    <col min="23" max="23" width="14.54296875" style="333" customWidth="1"/>
    <col min="24" max="25" width="14.54296875" style="235" customWidth="1"/>
    <col min="26" max="26" width="11.453125" style="235" customWidth="1"/>
    <col min="27" max="28" width="14.54296875" style="235" customWidth="1"/>
    <col min="29" max="16384" width="9.453125" style="235"/>
  </cols>
  <sheetData>
    <row r="1" spans="1:25"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row>
    <row r="2" spans="1:25" ht="69.650000000000006" customHeight="1">
      <c r="A2" s="234"/>
      <c r="B2" s="518"/>
      <c r="C2" s="369"/>
      <c r="D2" s="369"/>
      <c r="E2" s="807" t="s">
        <v>345</v>
      </c>
      <c r="F2" s="807"/>
      <c r="G2" s="808" t="s">
        <v>506</v>
      </c>
      <c r="H2" s="808"/>
      <c r="I2" s="808"/>
      <c r="J2" s="809"/>
      <c r="K2" s="810"/>
    </row>
    <row r="3" spans="1:25"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33"/>
      <c r="M3" s="333"/>
      <c r="N3" s="333"/>
      <c r="O3" s="333"/>
      <c r="P3" s="333"/>
      <c r="Q3" s="333"/>
      <c r="R3" s="333"/>
      <c r="S3" s="333"/>
      <c r="T3" s="344"/>
      <c r="U3" s="344"/>
      <c r="V3" s="344"/>
      <c r="W3" s="344"/>
    </row>
    <row r="4" spans="1:25" ht="18" customHeight="1">
      <c r="A4" s="238" t="str">
        <f>'ANEXO A ORÇAMENTO CONSOLIDADO'!B25</f>
        <v>3.6</v>
      </c>
      <c r="B4" s="519" t="str">
        <f>UPPER(VLOOKUP($A$4,'ANEXO A ORÇAMENTO CONSOLIDADO'!$B:$H,'ANEXO A ORÇAMENTO CONSOLIDADO'!C$1,FALSE))</f>
        <v>COMP 009</v>
      </c>
      <c r="C4" s="818" t="str">
        <f>UPPER(VLOOKUP($A$4,'ANEXO A ORÇAMENTO CONSOLIDADO'!$B:$H,'ANEXO A ORÇAMENTO CONSOLIDADO'!D$11,FALSE))</f>
        <v>ESTUDOS GEOTÉCNICOS</v>
      </c>
      <c r="D4" s="819"/>
      <c r="E4" s="819"/>
      <c r="F4" s="819"/>
      <c r="G4" s="819"/>
      <c r="H4" s="819"/>
      <c r="I4" s="820"/>
      <c r="J4" s="370" t="s">
        <v>627</v>
      </c>
      <c r="K4" s="409" t="str">
        <f>'ANEXO A ORÇAMENTO CONSOLIDADO'!F5</f>
        <v>JUL/2025</v>
      </c>
      <c r="L4" s="358" t="s">
        <v>3</v>
      </c>
      <c r="M4" s="255" t="s">
        <v>297</v>
      </c>
    </row>
    <row r="5" spans="1:25" s="239" customFormat="1" ht="33" customHeight="1">
      <c r="B5" s="372" t="s">
        <v>346</v>
      </c>
      <c r="C5" s="371" t="s">
        <v>232</v>
      </c>
      <c r="D5" s="372" t="s">
        <v>347</v>
      </c>
      <c r="E5" s="373" t="s">
        <v>348</v>
      </c>
      <c r="F5" s="373" t="s">
        <v>349</v>
      </c>
      <c r="G5" s="373" t="s">
        <v>350</v>
      </c>
      <c r="H5" s="373" t="s">
        <v>351</v>
      </c>
      <c r="I5" s="373" t="s">
        <v>352</v>
      </c>
      <c r="J5" s="373" t="s">
        <v>353</v>
      </c>
      <c r="K5" s="372" t="s">
        <v>354</v>
      </c>
      <c r="L5" s="508">
        <v>20</v>
      </c>
      <c r="M5" s="509">
        <v>10</v>
      </c>
      <c r="N5" s="510" t="s">
        <v>676</v>
      </c>
      <c r="O5" s="342">
        <v>1</v>
      </c>
      <c r="P5" s="510" t="s">
        <v>550</v>
      </c>
      <c r="Q5" s="342">
        <v>2</v>
      </c>
      <c r="R5" s="510" t="s">
        <v>510</v>
      </c>
      <c r="S5" s="333"/>
      <c r="T5" s="333"/>
      <c r="U5" s="333"/>
      <c r="V5" s="333"/>
      <c r="W5" s="333"/>
    </row>
    <row r="6" spans="1:25" s="234" customFormat="1" ht="18" customHeight="1">
      <c r="A6" s="238"/>
      <c r="B6" s="520" t="s">
        <v>355</v>
      </c>
      <c r="C6" s="374"/>
      <c r="D6" s="374"/>
      <c r="E6" s="374"/>
      <c r="F6" s="374"/>
      <c r="G6" s="374"/>
      <c r="H6" s="374"/>
      <c r="I6" s="374"/>
      <c r="J6" s="374"/>
      <c r="K6" s="411"/>
      <c r="L6" s="348"/>
      <c r="M6" s="348"/>
      <c r="N6" s="348"/>
      <c r="O6" s="333"/>
      <c r="P6" s="333"/>
      <c r="Q6" s="333"/>
      <c r="R6" s="333"/>
      <c r="S6" s="348"/>
      <c r="T6" s="333"/>
      <c r="U6" s="333"/>
      <c r="V6" s="333"/>
      <c r="W6" s="333"/>
    </row>
    <row r="7" spans="1:25" s="238" customFormat="1" ht="18" customHeight="1">
      <c r="A7" s="232"/>
      <c r="B7" s="521" t="s">
        <v>356</v>
      </c>
      <c r="C7" s="375"/>
      <c r="D7" s="376"/>
      <c r="E7" s="335"/>
      <c r="F7" s="335"/>
      <c r="G7" s="335"/>
      <c r="H7" s="335"/>
      <c r="I7" s="335"/>
      <c r="J7" s="337"/>
      <c r="K7" s="338"/>
      <c r="L7" s="347"/>
      <c r="M7" s="347"/>
      <c r="N7" s="347"/>
      <c r="O7" s="445" t="s">
        <v>524</v>
      </c>
      <c r="P7" s="446" t="s">
        <v>541</v>
      </c>
      <c r="Q7" s="362"/>
      <c r="R7" s="362"/>
      <c r="S7" s="359"/>
      <c r="T7" s="333"/>
      <c r="U7" s="333"/>
      <c r="V7" s="333"/>
    </row>
    <row r="8" spans="1:25"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526</v>
      </c>
      <c r="Q8" s="362"/>
      <c r="R8" s="362"/>
      <c r="S8" s="359"/>
      <c r="W8" s="246"/>
      <c r="X8" s="246"/>
    </row>
    <row r="9" spans="1:25" ht="18" customHeight="1">
      <c r="B9" s="522"/>
      <c r="C9" s="378"/>
      <c r="D9" s="378"/>
      <c r="E9" s="378"/>
      <c r="F9" s="378"/>
      <c r="G9" s="378"/>
      <c r="H9" s="378"/>
      <c r="I9" s="378"/>
      <c r="J9" s="379" t="s">
        <v>358</v>
      </c>
      <c r="K9" s="412">
        <f>SUM(K8:K8)</f>
        <v>9799.18</v>
      </c>
      <c r="O9" s="445" t="s">
        <v>524</v>
      </c>
      <c r="P9" s="446" t="s">
        <v>542</v>
      </c>
      <c r="Q9" s="362"/>
      <c r="R9" s="362"/>
      <c r="S9" s="359"/>
      <c r="W9" s="235"/>
      <c r="X9" s="236"/>
      <c r="Y9" s="236"/>
    </row>
    <row r="10" spans="1:25" s="238" customFormat="1" ht="18" customHeight="1">
      <c r="A10" s="232"/>
      <c r="B10" s="523" t="s">
        <v>359</v>
      </c>
      <c r="C10" s="380"/>
      <c r="D10" s="381"/>
      <c r="E10" s="382"/>
      <c r="F10" s="382"/>
      <c r="G10" s="382"/>
      <c r="H10" s="382"/>
      <c r="I10" s="382"/>
      <c r="J10" s="383"/>
      <c r="K10" s="413"/>
      <c r="L10" s="347"/>
      <c r="M10" s="347"/>
      <c r="N10" s="347"/>
      <c r="O10" s="445" t="s">
        <v>524</v>
      </c>
      <c r="P10" s="446" t="s">
        <v>543</v>
      </c>
      <c r="Q10" s="362"/>
      <c r="R10" s="362"/>
      <c r="S10" s="359"/>
      <c r="T10" s="333"/>
      <c r="U10" s="333"/>
      <c r="V10" s="333"/>
      <c r="W10" s="235"/>
      <c r="X10" s="247"/>
      <c r="Y10" s="247"/>
    </row>
    <row r="11" spans="1:25" ht="18" customHeight="1">
      <c r="A11" s="238"/>
      <c r="B11" s="339" t="str">
        <f>VLOOKUP($C11,'BANCO DE PREÇOS'!$D:$G,'BANCO DE PREÇOS'!E$2,FALSE)</f>
        <v>TÉCNICO DE OBRAS</v>
      </c>
      <c r="C11" s="326" t="s">
        <v>143</v>
      </c>
      <c r="D11" s="327" t="str">
        <f>VLOOKUP($C11,'BANCO DE PREÇOS'!$D:$G,'BANCO DE PREÇOS'!F$2,FALSE)</f>
        <v>MÊS</v>
      </c>
      <c r="E11" s="322">
        <f>L11*$Q$5</f>
        <v>2</v>
      </c>
      <c r="F11" s="323">
        <f>$M$5/30</f>
        <v>0.33333333333333331</v>
      </c>
      <c r="G11" s="323">
        <f>$G$8</f>
        <v>30</v>
      </c>
      <c r="H11" s="322">
        <v>8</v>
      </c>
      <c r="I11" s="325">
        <f>ROUND((E11*F11*G11/30*H11/8),4)</f>
        <v>0.66669999999999996</v>
      </c>
      <c r="J11" s="323">
        <f>VLOOKUP($C11,'BANCO DE PREÇOS'!$D:$G,'BANCO DE PREÇOS'!G$2,FALSE)</f>
        <v>3323.33</v>
      </c>
      <c r="K11" s="323">
        <f t="shared" ref="K11:K13" si="0">ROUND(I11*J11,2)</f>
        <v>2215.66</v>
      </c>
      <c r="L11" s="332">
        <v>1</v>
      </c>
      <c r="M11" s="333" t="s">
        <v>381</v>
      </c>
      <c r="O11" s="445" t="s">
        <v>524</v>
      </c>
      <c r="P11" s="446" t="s">
        <v>544</v>
      </c>
      <c r="Q11" s="362"/>
      <c r="R11" s="362"/>
      <c r="S11" s="359"/>
      <c r="W11" s="235"/>
      <c r="X11" s="246"/>
    </row>
    <row r="12" spans="1:25" ht="18" customHeight="1">
      <c r="A12" s="238"/>
      <c r="B12" s="339" t="str">
        <f>VLOOKUP($C12,'BANCO DE PREÇOS'!$D:$G,'BANCO DE PREÇOS'!E$2,FALSE)</f>
        <v>LABORATORISTA</v>
      </c>
      <c r="C12" s="326" t="s">
        <v>111</v>
      </c>
      <c r="D12" s="327" t="str">
        <f>VLOOKUP($C12,'BANCO DE PREÇOS'!$D:$G,'BANCO DE PREÇOS'!F$2,FALSE)</f>
        <v>MÊS</v>
      </c>
      <c r="E12" s="322">
        <f>L12*$O$5</f>
        <v>1</v>
      </c>
      <c r="F12" s="323">
        <f t="shared" ref="F12:F13" si="1">$M$5/30</f>
        <v>0.33333333333333331</v>
      </c>
      <c r="G12" s="323">
        <f t="shared" ref="G12:G13" si="2">$G$8</f>
        <v>30</v>
      </c>
      <c r="H12" s="322">
        <v>8</v>
      </c>
      <c r="I12" s="325">
        <f>ROUND((E12*F12*G12/30*H12/8),4)</f>
        <v>0.33329999999999999</v>
      </c>
      <c r="J12" s="323">
        <f>VLOOKUP($C12,'BANCO DE PREÇOS'!$D:$G,'BANCO DE PREÇOS'!G$2,FALSE)</f>
        <v>2515.6</v>
      </c>
      <c r="K12" s="323">
        <f t="shared" si="0"/>
        <v>838.45</v>
      </c>
      <c r="L12" s="332">
        <v>1</v>
      </c>
      <c r="M12" s="333" t="s">
        <v>549</v>
      </c>
      <c r="O12" s="445" t="s">
        <v>524</v>
      </c>
      <c r="P12" s="446" t="s">
        <v>545</v>
      </c>
      <c r="Q12" s="362"/>
      <c r="R12" s="362"/>
      <c r="S12" s="359"/>
      <c r="W12" s="235"/>
      <c r="X12" s="248"/>
      <c r="Y12" s="248"/>
    </row>
    <row r="13" spans="1:25" s="238" customFormat="1" ht="18" customHeight="1">
      <c r="A13" s="232"/>
      <c r="B13" s="339" t="str">
        <f>VLOOKUP($C13,'BANCO DE PREÇOS'!$D:$G,'BANCO DE PREÇOS'!E$2,FALSE)</f>
        <v>SONDADOR</v>
      </c>
      <c r="C13" s="326" t="s">
        <v>139</v>
      </c>
      <c r="D13" s="327" t="str">
        <f>VLOOKUP($C13,'BANCO DE PREÇOS'!$D:$G,'BANCO DE PREÇOS'!F$2,FALSE)</f>
        <v>MÊS</v>
      </c>
      <c r="E13" s="322">
        <f>L13*$Q$5</f>
        <v>2</v>
      </c>
      <c r="F13" s="323">
        <f t="shared" si="1"/>
        <v>0.33333333333333331</v>
      </c>
      <c r="G13" s="323">
        <f t="shared" si="2"/>
        <v>30</v>
      </c>
      <c r="H13" s="322">
        <v>8</v>
      </c>
      <c r="I13" s="325">
        <f>ROUND((E13*F13*G13/30*H13/8),4)</f>
        <v>0.66669999999999996</v>
      </c>
      <c r="J13" s="323">
        <f>VLOOKUP($C13,'BANCO DE PREÇOS'!$D:$G,'BANCO DE PREÇOS'!G$2,FALSE)</f>
        <v>2219.1799999999998</v>
      </c>
      <c r="K13" s="323">
        <f t="shared" si="0"/>
        <v>1479.53</v>
      </c>
      <c r="L13" s="332">
        <v>1</v>
      </c>
      <c r="M13" s="333" t="s">
        <v>381</v>
      </c>
      <c r="N13" s="333"/>
      <c r="O13" s="445" t="s">
        <v>524</v>
      </c>
      <c r="P13" s="446" t="s">
        <v>546</v>
      </c>
      <c r="Q13" s="362"/>
      <c r="R13" s="362"/>
      <c r="S13" s="359"/>
      <c r="T13" s="333"/>
      <c r="U13" s="333"/>
      <c r="V13" s="333"/>
      <c r="W13" s="235"/>
      <c r="X13" s="249"/>
      <c r="Y13" s="249"/>
    </row>
    <row r="14" spans="1:25" ht="18" customHeight="1">
      <c r="A14" s="242"/>
      <c r="B14" s="428"/>
      <c r="C14" s="429"/>
      <c r="D14" s="429"/>
      <c r="E14" s="429"/>
      <c r="F14" s="429"/>
      <c r="G14" s="429"/>
      <c r="H14" s="429"/>
      <c r="I14" s="429"/>
      <c r="J14" s="430" t="s">
        <v>360</v>
      </c>
      <c r="K14" s="412">
        <f>SUM(K11:K13)</f>
        <v>4533.6399999999994</v>
      </c>
      <c r="L14" s="364"/>
      <c r="M14" s="353"/>
      <c r="N14" s="347"/>
      <c r="O14" s="445" t="s">
        <v>524</v>
      </c>
      <c r="P14" s="446" t="s">
        <v>547</v>
      </c>
      <c r="Q14" s="362"/>
      <c r="R14" s="362"/>
      <c r="S14" s="359"/>
      <c r="W14" s="235"/>
    </row>
    <row r="15" spans="1:25" s="238" customFormat="1" ht="18" customHeight="1">
      <c r="A15" s="232"/>
      <c r="B15" s="523" t="s">
        <v>361</v>
      </c>
      <c r="C15" s="380"/>
      <c r="D15" s="381"/>
      <c r="E15" s="382"/>
      <c r="F15" s="382"/>
      <c r="G15" s="382"/>
      <c r="H15" s="382"/>
      <c r="I15" s="382"/>
      <c r="J15" s="383"/>
      <c r="K15" s="413"/>
      <c r="L15" s="332"/>
      <c r="M15" s="333"/>
      <c r="N15" s="347"/>
      <c r="O15" s="445" t="s">
        <v>524</v>
      </c>
      <c r="P15" s="446" t="s">
        <v>548</v>
      </c>
      <c r="Q15" s="362"/>
      <c r="R15" s="362"/>
      <c r="S15" s="359"/>
      <c r="T15" s="333"/>
      <c r="U15" s="333"/>
      <c r="V15" s="333"/>
      <c r="W15" s="235"/>
    </row>
    <row r="16" spans="1:25" ht="18" customHeight="1">
      <c r="A16" s="238"/>
      <c r="B16" s="339" t="str">
        <f>VLOOKUP($C16,'BANCO DE PREÇOS'!$D:$G,'BANCO DE PREÇOS'!E$2,FALSE)</f>
        <v>AUXILIAR DE LABORATÓRIO</v>
      </c>
      <c r="C16" s="326" t="s">
        <v>40</v>
      </c>
      <c r="D16" s="327" t="str">
        <f>VLOOKUP($C16,'BANCO DE PREÇOS'!$D:$G,'BANCO DE PREÇOS'!F$2,FALSE)</f>
        <v>MÊS</v>
      </c>
      <c r="E16" s="322">
        <f>L16*$O$5</f>
        <v>3</v>
      </c>
      <c r="F16" s="323">
        <f t="shared" ref="F16:F19" si="3">$M$5/30</f>
        <v>0.33333333333333331</v>
      </c>
      <c r="G16" s="323">
        <f t="shared" ref="G16:G19" si="4">$G$8</f>
        <v>30</v>
      </c>
      <c r="H16" s="322">
        <v>8</v>
      </c>
      <c r="I16" s="325">
        <f>ROUND((E16*F16*G16/30*H16/8),4)</f>
        <v>1</v>
      </c>
      <c r="J16" s="323">
        <f>VLOOKUP($C16,'BANCO DE PREÇOS'!$D:$G,'BANCO DE PREÇOS'!G$2,FALSE)</f>
        <v>1886.7</v>
      </c>
      <c r="K16" s="323">
        <f t="shared" ref="K16:K19" si="5">ROUND(I16*J16,2)</f>
        <v>1886.7</v>
      </c>
      <c r="L16" s="332">
        <v>3</v>
      </c>
      <c r="M16" s="333" t="s">
        <v>549</v>
      </c>
      <c r="N16" s="347"/>
      <c r="O16" s="445" t="s">
        <v>524</v>
      </c>
      <c r="P16" s="446" t="s">
        <v>520</v>
      </c>
      <c r="Q16" s="362"/>
      <c r="R16" s="362"/>
      <c r="S16" s="359"/>
      <c r="W16" s="235"/>
    </row>
    <row r="17" spans="1:23" ht="18" customHeight="1">
      <c r="A17" s="238"/>
      <c r="B17" s="339" t="str">
        <f>VLOOKUP($C17,'BANCO DE PREÇOS'!$D:$G,'BANCO DE PREÇOS'!E$2,FALSE)</f>
        <v>AUXILIAR</v>
      </c>
      <c r="C17" s="326" t="s">
        <v>36</v>
      </c>
      <c r="D17" s="327" t="str">
        <f>VLOOKUP($C17,'BANCO DE PREÇOS'!$D:$G,'BANCO DE PREÇOS'!F$2,FALSE)</f>
        <v>MÊS</v>
      </c>
      <c r="E17" s="322">
        <f>L17*$Q$5</f>
        <v>6</v>
      </c>
      <c r="F17" s="323">
        <f t="shared" si="3"/>
        <v>0.33333333333333331</v>
      </c>
      <c r="G17" s="323">
        <f t="shared" si="4"/>
        <v>30</v>
      </c>
      <c r="H17" s="322">
        <v>8</v>
      </c>
      <c r="I17" s="325">
        <f>ROUND((E17*F17*G17/30*H17/8),4)</f>
        <v>2</v>
      </c>
      <c r="J17" s="323">
        <f>VLOOKUP($C17,'BANCO DE PREÇOS'!$D:$G,'BANCO DE PREÇOS'!G$2,FALSE)</f>
        <v>1706.03</v>
      </c>
      <c r="K17" s="323">
        <f t="shared" si="5"/>
        <v>3412.06</v>
      </c>
      <c r="L17" s="332">
        <v>3</v>
      </c>
      <c r="M17" s="333" t="s">
        <v>381</v>
      </c>
    </row>
    <row r="18" spans="1:23" ht="18" customHeight="1">
      <c r="A18" s="238"/>
      <c r="B18" s="339" t="str">
        <f>VLOOKUP($C18,'BANCO DE PREÇOS'!$D:$G,'BANCO DE PREÇOS'!E$2,FALSE)</f>
        <v>AUXILIAR ADMINISTRATIVO</v>
      </c>
      <c r="C18" s="326" t="s">
        <v>38</v>
      </c>
      <c r="D18" s="327" t="str">
        <f>VLOOKUP($C18,'BANCO DE PREÇOS'!$D:$G,'BANCO DE PREÇOS'!F$2,FALSE)</f>
        <v>MÊS</v>
      </c>
      <c r="E18" s="322">
        <f>L18*$O$5</f>
        <v>1</v>
      </c>
      <c r="F18" s="323">
        <f t="shared" si="3"/>
        <v>0.33333333333333331</v>
      </c>
      <c r="G18" s="323">
        <f t="shared" si="4"/>
        <v>30</v>
      </c>
      <c r="H18" s="322">
        <v>8</v>
      </c>
      <c r="I18" s="325">
        <f>ROUND((E18*F18*G18/30*H18/8),4)</f>
        <v>0.33329999999999999</v>
      </c>
      <c r="J18" s="323">
        <f>VLOOKUP($C18,'BANCO DE PREÇOS'!$D:$G,'BANCO DE PREÇOS'!G$2,FALSE)</f>
        <v>1977.58</v>
      </c>
      <c r="K18" s="323">
        <f t="shared" si="5"/>
        <v>659.13</v>
      </c>
      <c r="L18" s="332">
        <v>1</v>
      </c>
      <c r="M18" s="333" t="s">
        <v>549</v>
      </c>
    </row>
    <row r="19" spans="1:23" ht="18" customHeight="1">
      <c r="A19" s="238"/>
      <c r="B19" s="339" t="str">
        <f>VLOOKUP($C19,'BANCO DE PREÇOS'!$D:$G,'BANCO DE PREÇOS'!E$2,FALSE)</f>
        <v>MOTORISTA DE VEÍCULO LEVE</v>
      </c>
      <c r="C19" s="326" t="s">
        <v>123</v>
      </c>
      <c r="D19" s="327" t="str">
        <f>VLOOKUP($C19,'BANCO DE PREÇOS'!$D:$G,'BANCO DE PREÇOS'!F$2,FALSE)</f>
        <v>MÊS</v>
      </c>
      <c r="E19" s="322">
        <f>L19*$Q$5+L20</f>
        <v>3</v>
      </c>
      <c r="F19" s="323">
        <f t="shared" si="3"/>
        <v>0.33333333333333331</v>
      </c>
      <c r="G19" s="323">
        <f t="shared" si="4"/>
        <v>30</v>
      </c>
      <c r="H19" s="322">
        <v>8</v>
      </c>
      <c r="I19" s="325">
        <f>ROUND((E19*F19*G19/30*H19/8),4)</f>
        <v>1</v>
      </c>
      <c r="J19" s="323">
        <f>VLOOKUP($C19,'BANCO DE PREÇOS'!$D:$G,'BANCO DE PREÇOS'!G$2,FALSE)</f>
        <v>2208.96</v>
      </c>
      <c r="K19" s="323">
        <f t="shared" si="5"/>
        <v>2208.96</v>
      </c>
      <c r="L19" s="332">
        <v>1</v>
      </c>
      <c r="M19" s="333" t="s">
        <v>381</v>
      </c>
    </row>
    <row r="20" spans="1:23" ht="18" customHeight="1">
      <c r="B20" s="428"/>
      <c r="C20" s="429"/>
      <c r="D20" s="429"/>
      <c r="E20" s="429"/>
      <c r="F20" s="429"/>
      <c r="G20" s="429"/>
      <c r="H20" s="429"/>
      <c r="I20" s="429"/>
      <c r="J20" s="430" t="s">
        <v>362</v>
      </c>
      <c r="K20" s="412">
        <f>SUM(K16:K19)</f>
        <v>8166.85</v>
      </c>
      <c r="L20" s="333">
        <v>1</v>
      </c>
      <c r="M20" s="333" t="s">
        <v>678</v>
      </c>
    </row>
    <row r="21" spans="1:23" ht="18" customHeight="1">
      <c r="B21" s="428"/>
      <c r="C21" s="429"/>
      <c r="D21" s="429"/>
      <c r="E21" s="429"/>
      <c r="F21" s="429"/>
      <c r="G21" s="429"/>
      <c r="H21" s="429"/>
      <c r="I21" s="429"/>
      <c r="J21" s="430" t="s">
        <v>363</v>
      </c>
      <c r="K21" s="412">
        <f>K9+K14+K20</f>
        <v>22499.67</v>
      </c>
      <c r="L21" s="332"/>
    </row>
    <row r="22" spans="1:23" ht="18" customHeight="1">
      <c r="B22" s="437"/>
      <c r="C22" s="438"/>
      <c r="D22" s="438"/>
      <c r="E22" s="438"/>
      <c r="F22" s="438"/>
      <c r="G22" s="438"/>
      <c r="H22" s="438"/>
      <c r="I22" s="433" t="s">
        <v>364</v>
      </c>
      <c r="J22" s="385">
        <f>'ANEXOS-D-E-F-G COMPOSIÇÕES %'!$E$37</f>
        <v>0.83020000000000005</v>
      </c>
      <c r="K22" s="414">
        <f>ROUND(K21*J22,2)</f>
        <v>18679.23</v>
      </c>
    </row>
    <row r="23" spans="1:23" ht="18" customHeight="1">
      <c r="B23" s="437"/>
      <c r="C23" s="438"/>
      <c r="D23" s="438"/>
      <c r="E23" s="438"/>
      <c r="F23" s="438"/>
      <c r="G23" s="438"/>
      <c r="H23" s="438"/>
      <c r="I23" s="438"/>
      <c r="J23" s="434" t="s">
        <v>365</v>
      </c>
      <c r="K23" s="414">
        <f>K21+K22</f>
        <v>41178.899999999994</v>
      </c>
    </row>
    <row r="24" spans="1:23" s="234" customFormat="1" ht="18" customHeight="1">
      <c r="B24" s="439"/>
      <c r="C24" s="440"/>
      <c r="D24" s="440"/>
      <c r="E24" s="440"/>
      <c r="F24" s="440"/>
      <c r="G24" s="440"/>
      <c r="H24" s="440"/>
      <c r="I24" s="435" t="s">
        <v>366</v>
      </c>
      <c r="J24" s="524">
        <f>'ANEXOS-D-E-F-G COMPOSIÇÕES %'!$E$57</f>
        <v>0.2</v>
      </c>
      <c r="K24" s="415">
        <f>ROUND(K23*J24,2)</f>
        <v>8235.7800000000007</v>
      </c>
      <c r="L24" s="507" t="s">
        <v>673</v>
      </c>
      <c r="M24" s="424"/>
      <c r="N24" s="347"/>
      <c r="O24" s="348"/>
      <c r="P24" s="348"/>
      <c r="Q24" s="348"/>
      <c r="R24" s="348"/>
      <c r="S24" s="348"/>
      <c r="T24" s="348"/>
      <c r="U24" s="348"/>
      <c r="V24" s="348"/>
      <c r="W24" s="348"/>
    </row>
    <row r="25" spans="1:23" s="234" customFormat="1" ht="18" customHeight="1">
      <c r="A25" s="238"/>
      <c r="B25" s="441"/>
      <c r="C25" s="442"/>
      <c r="D25" s="442"/>
      <c r="E25" s="442"/>
      <c r="F25" s="442"/>
      <c r="G25" s="442"/>
      <c r="H25" s="442"/>
      <c r="I25" s="442"/>
      <c r="J25" s="436" t="s">
        <v>367</v>
      </c>
      <c r="K25" s="416">
        <f>K23+K24</f>
        <v>49414.679999999993</v>
      </c>
      <c r="L25" s="425"/>
      <c r="M25" s="426"/>
      <c r="N25" s="426"/>
      <c r="O25" s="348"/>
      <c r="P25" s="348"/>
      <c r="Q25" s="348"/>
      <c r="R25" s="348"/>
      <c r="S25" s="348"/>
      <c r="T25" s="348"/>
      <c r="U25" s="348"/>
      <c r="V25" s="348"/>
      <c r="W25" s="348"/>
    </row>
    <row r="26" spans="1:23" s="234" customFormat="1" ht="18" customHeight="1">
      <c r="A26" s="232"/>
      <c r="B26" s="431" t="s">
        <v>368</v>
      </c>
      <c r="C26" s="432"/>
      <c r="D26" s="432"/>
      <c r="E26" s="432"/>
      <c r="F26" s="432"/>
      <c r="G26" s="432"/>
      <c r="H26" s="432"/>
      <c r="I26" s="432"/>
      <c r="J26" s="432"/>
      <c r="K26" s="411"/>
      <c r="L26" s="348"/>
      <c r="M26" s="348"/>
      <c r="N26" s="348"/>
      <c r="O26" s="348"/>
      <c r="P26" s="348"/>
      <c r="Q26" s="348"/>
      <c r="R26" s="348"/>
      <c r="S26" s="348"/>
      <c r="T26" s="348"/>
      <c r="U26" s="348"/>
      <c r="V26" s="348"/>
      <c r="W26" s="348"/>
    </row>
    <row r="27" spans="1:23" s="238" customFormat="1" ht="18" customHeight="1">
      <c r="A27" s="232"/>
      <c r="B27" s="521" t="s">
        <v>221</v>
      </c>
      <c r="C27" s="375"/>
      <c r="D27" s="376"/>
      <c r="E27" s="335"/>
      <c r="F27" s="335"/>
      <c r="G27" s="335"/>
      <c r="H27" s="335"/>
      <c r="I27" s="335"/>
      <c r="J27" s="337"/>
      <c r="K27" s="338"/>
      <c r="L27" s="426"/>
      <c r="M27" s="348"/>
      <c r="N27" s="348"/>
      <c r="O27" s="425"/>
      <c r="P27" s="347"/>
      <c r="Q27" s="347"/>
      <c r="R27" s="347"/>
      <c r="S27" s="347"/>
      <c r="T27" s="347"/>
      <c r="U27" s="347"/>
      <c r="V27" s="347"/>
      <c r="W27" s="347"/>
    </row>
    <row r="28" spans="1:23" ht="25.5" customHeight="1">
      <c r="B28" s="329" t="str">
        <f>VLOOKUP($C28,'BANCO DE PREÇOS'!$D:$G,'BANCO DE PREÇOS'!E$2,FALSE)</f>
        <v>VEÍCULO LEVE PICAPE 4X4 - 147 KW (SEM MOTORISTA) - CUSTO HORÁRIO PRODUTIVO</v>
      </c>
      <c r="C28" s="326" t="s">
        <v>229</v>
      </c>
      <c r="D28" s="327" t="s">
        <v>13</v>
      </c>
      <c r="E28" s="322">
        <f>E$19</f>
        <v>3</v>
      </c>
      <c r="F28" s="323">
        <f t="shared" ref="F28:F29" si="6">$M$5/30</f>
        <v>0.33333333333333331</v>
      </c>
      <c r="G28" s="323">
        <f t="shared" ref="G28:G29" si="7">$G$8</f>
        <v>30</v>
      </c>
      <c r="H28" s="322"/>
      <c r="I28" s="625">
        <f>ROUND((E28*F28*G28/30),4)</f>
        <v>1</v>
      </c>
      <c r="J28" s="323">
        <f>ROUND((VLOOKUP($C28,'BANCO DE PREÇOS'!$D:$G,'BANCO DE PREÇOS'!G$2,FALSE))*66,2)</f>
        <v>5212.68</v>
      </c>
      <c r="K28" s="323">
        <f t="shared" ref="K28:K29" si="8">ROUND(I28*J28,2)</f>
        <v>5212.68</v>
      </c>
      <c r="L28" s="408">
        <f>K28+K29</f>
        <v>7966.5</v>
      </c>
      <c r="M28" s="333" t="s">
        <v>383</v>
      </c>
    </row>
    <row r="29" spans="1:23" ht="25.5" customHeight="1">
      <c r="B29" s="329" t="str">
        <f>VLOOKUP($C29,'BANCO DE PREÇOS'!$D:$G,'BANCO DE PREÇOS'!E$2,FALSE)</f>
        <v>VEÍCULO LEVE PICAPE 4X4 - 147 KW (SEM MOTORISTA) - CUSTO HORÁRIO IMPRODUTIVO</v>
      </c>
      <c r="C29" s="326" t="s">
        <v>230</v>
      </c>
      <c r="D29" s="327" t="s">
        <v>13</v>
      </c>
      <c r="E29" s="322">
        <f>E28</f>
        <v>3</v>
      </c>
      <c r="F29" s="323">
        <f t="shared" si="6"/>
        <v>0.33333333333333331</v>
      </c>
      <c r="G29" s="323">
        <f t="shared" si="7"/>
        <v>30</v>
      </c>
      <c r="H29" s="322"/>
      <c r="I29" s="625">
        <f>ROUND((E29*F29*G29/30),4)</f>
        <v>1</v>
      </c>
      <c r="J29" s="323">
        <f>ROUND((VLOOKUP($C29,'BANCO DE PREÇOS'!$D:$G,'BANCO DE PREÇOS'!G$2,FALSE))*116.49,2)</f>
        <v>2753.82</v>
      </c>
      <c r="K29" s="323">
        <f t="shared" si="8"/>
        <v>2753.82</v>
      </c>
      <c r="L29" s="408">
        <f>J28+J29</f>
        <v>7966.5</v>
      </c>
      <c r="M29" s="333" t="s">
        <v>370</v>
      </c>
    </row>
    <row r="30" spans="1:23" s="238" customFormat="1" ht="18" customHeight="1">
      <c r="A30" s="232"/>
      <c r="B30" s="521" t="s">
        <v>551</v>
      </c>
      <c r="C30" s="375"/>
      <c r="D30" s="376"/>
      <c r="E30" s="334" t="s">
        <v>384</v>
      </c>
      <c r="F30" s="335"/>
      <c r="G30" s="335"/>
      <c r="H30" s="335"/>
      <c r="I30" s="640"/>
      <c r="J30" s="337"/>
      <c r="K30" s="338"/>
      <c r="L30" s="353">
        <v>11.17</v>
      </c>
      <c r="M30" s="347" t="s">
        <v>677</v>
      </c>
      <c r="N30" s="348"/>
      <c r="O30" s="347"/>
      <c r="P30" s="347"/>
      <c r="Q30" s="347"/>
      <c r="R30" s="347"/>
      <c r="S30" s="347"/>
      <c r="T30" s="347"/>
      <c r="U30" s="347"/>
      <c r="V30" s="347"/>
      <c r="W30" s="347"/>
    </row>
    <row r="31" spans="1:23" ht="18" customHeight="1">
      <c r="B31" s="329" t="str">
        <f>VLOOKUP($C31,'BANCO DE PREÇOS'!$D:$G,'BANCO DE PREÇOS'!E$2,FALSE)</f>
        <v>IMÓVEL COMERCIAL  (2,55% do CMCC - SINAPI)</v>
      </c>
      <c r="C31" s="326" t="s">
        <v>208</v>
      </c>
      <c r="D31" s="327" t="str">
        <f>VLOOKUP($C31,'BANCO DE PREÇOS'!$D:$G,'BANCO DE PREÇOS'!F$2,FALSE)</f>
        <v>M² X MÊS</v>
      </c>
      <c r="E31" s="634">
        <f>((E34*4.5)+L31)+(L30*E41)</f>
        <v>58.145000000000003</v>
      </c>
      <c r="F31" s="323">
        <f t="shared" ref="F31:F39" si="9">$M$5/30</f>
        <v>0.33333333333333331</v>
      </c>
      <c r="G31" s="323">
        <f t="shared" ref="G31:G39" si="10">$G$8</f>
        <v>30</v>
      </c>
      <c r="H31" s="331"/>
      <c r="I31" s="639">
        <f>ROUND((E31*F31*G31/30),4)</f>
        <v>19.381699999999999</v>
      </c>
      <c r="J31" s="323">
        <f>VLOOKUP($C31,'BANCO DE PREÇOS'!$D:$G,'BANCO DE PREÇOS'!G$2,FALSE)</f>
        <v>50.23</v>
      </c>
      <c r="K31" s="323">
        <f t="shared" ref="K31:K39" si="11">ROUND(I31*J31,2)</f>
        <v>973.54</v>
      </c>
      <c r="L31" s="635">
        <f>57.95/2</f>
        <v>28.975000000000001</v>
      </c>
      <c r="M31" s="347" t="s">
        <v>675</v>
      </c>
    </row>
    <row r="32" spans="1:23" ht="18" customHeight="1">
      <c r="B32" s="329" t="str">
        <f>VLOOKUP($C32,'BANCO DE PREÇOS'!$D:$G,'BANCO DE PREÇOS'!E$2,FALSE)</f>
        <v>IMÓVEL RESIDENCIAL (2,45% do CMCC - SINAPI)</v>
      </c>
      <c r="C32" s="326" t="s">
        <v>210</v>
      </c>
      <c r="D32" s="327" t="str">
        <f>VLOOKUP($C32,'BANCO DE PREÇOS'!$D:$G,'BANCO DE PREÇOS'!F$2,FALSE)</f>
        <v>M² X MÊS</v>
      </c>
      <c r="E32" s="634">
        <f>E35*L32</f>
        <v>223.42499999999998</v>
      </c>
      <c r="F32" s="323">
        <f t="shared" si="9"/>
        <v>0.33333333333333331</v>
      </c>
      <c r="G32" s="323">
        <f t="shared" si="10"/>
        <v>30</v>
      </c>
      <c r="H32" s="322"/>
      <c r="I32" s="639">
        <f t="shared" ref="I32:I39" si="12">ROUND((E32*F32*G32/30),4)</f>
        <v>74.474999999999994</v>
      </c>
      <c r="J32" s="323">
        <f>VLOOKUP($C32,'BANCO DE PREÇOS'!$D:$G,'BANCO DE PREÇOS'!G$2,FALSE)</f>
        <v>48.26</v>
      </c>
      <c r="K32" s="323">
        <f t="shared" si="11"/>
        <v>3594.16</v>
      </c>
      <c r="L32" s="635">
        <f>49.65/4</f>
        <v>12.4125</v>
      </c>
      <c r="M32" s="347" t="s">
        <v>389</v>
      </c>
      <c r="N32" s="353" t="s">
        <v>386</v>
      </c>
    </row>
    <row r="33" spans="1:27" ht="18" customHeight="1">
      <c r="B33" s="329" t="str">
        <f>VLOOKUP($C33,'BANCO DE PREÇOS'!$D:$G,'BANCO DE PREÇOS'!E$2,FALSE)</f>
        <v>IMÓVEL RESIDENCIAL (2,45% do CMCC - SINAPI)</v>
      </c>
      <c r="C33" s="326" t="s">
        <v>210</v>
      </c>
      <c r="D33" s="327" t="str">
        <f>VLOOKUP($C33,'BANCO DE PREÇOS'!$D:$G,'BANCO DE PREÇOS'!F$2,FALSE)</f>
        <v>M² X MÊS</v>
      </c>
      <c r="E33" s="634">
        <f>E36*L33</f>
        <v>12.4125</v>
      </c>
      <c r="F33" s="323">
        <f t="shared" si="9"/>
        <v>0.33333333333333331</v>
      </c>
      <c r="G33" s="323">
        <f t="shared" si="10"/>
        <v>30</v>
      </c>
      <c r="H33" s="322"/>
      <c r="I33" s="639">
        <f t="shared" si="12"/>
        <v>4.1375000000000002</v>
      </c>
      <c r="J33" s="323">
        <f>VLOOKUP($C33,'BANCO DE PREÇOS'!$D:$G,'BANCO DE PREÇOS'!G$2,FALSE)</f>
        <v>48.26</v>
      </c>
      <c r="K33" s="323">
        <f t="shared" si="11"/>
        <v>199.68</v>
      </c>
      <c r="L33" s="635">
        <f>49.65/4</f>
        <v>12.4125</v>
      </c>
      <c r="M33" s="347" t="s">
        <v>389</v>
      </c>
      <c r="N33" s="353" t="s">
        <v>390</v>
      </c>
    </row>
    <row r="34" spans="1:27" ht="18" customHeight="1">
      <c r="B34" s="329" t="str">
        <f>VLOOKUP($C34,'BANCO DE PREÇOS'!$D:$G,'BANCO DE PREÇOS'!E$2,FALSE)</f>
        <v>MOBILIÁRIO PARA ESCRITÓRIO</v>
      </c>
      <c r="C34" s="326" t="s">
        <v>212</v>
      </c>
      <c r="D34" s="327" t="str">
        <f>VLOOKUP($C34,'BANCO DE PREÇOS'!$D:$G,'BANCO DE PREÇOS'!F$2,FALSE)</f>
        <v>OCUP. X MÊS</v>
      </c>
      <c r="E34" s="322">
        <f>E8+E11+E18</f>
        <v>4</v>
      </c>
      <c r="F34" s="323">
        <f t="shared" si="9"/>
        <v>0.33333333333333331</v>
      </c>
      <c r="G34" s="323">
        <f t="shared" si="10"/>
        <v>30</v>
      </c>
      <c r="H34" s="322"/>
      <c r="I34" s="639">
        <f t="shared" si="12"/>
        <v>1.3332999999999999</v>
      </c>
      <c r="J34" s="323">
        <f>VLOOKUP($C34,'BANCO DE PREÇOS'!$D:$G,'BANCO DE PREÇOS'!G$2,FALSE)</f>
        <v>478.38</v>
      </c>
      <c r="K34" s="323">
        <f t="shared" si="11"/>
        <v>637.82000000000005</v>
      </c>
      <c r="L34" s="348" t="s">
        <v>213</v>
      </c>
      <c r="M34" s="347"/>
    </row>
    <row r="35" spans="1:27" ht="18" customHeight="1">
      <c r="B35" s="329" t="str">
        <f>VLOOKUP($C35,'BANCO DE PREÇOS'!$D:$G,'BANCO DE PREÇOS'!E$2,FALSE)</f>
        <v>MOBILIÁRIO PARA RESIDÊNCIA</v>
      </c>
      <c r="C35" s="326" t="s">
        <v>214</v>
      </c>
      <c r="D35" s="327" t="str">
        <f>VLOOKUP($C35,'BANCO DE PREÇOS'!$D:$G,'BANCO DE PREÇOS'!F$2,FALSE)</f>
        <v>OCUP. X MÊS</v>
      </c>
      <c r="E35" s="322">
        <f>E11+E12+E13+E16+E17+E18+E19</f>
        <v>18</v>
      </c>
      <c r="F35" s="323">
        <f t="shared" si="9"/>
        <v>0.33333333333333331</v>
      </c>
      <c r="G35" s="323">
        <f t="shared" si="10"/>
        <v>30</v>
      </c>
      <c r="H35" s="331"/>
      <c r="I35" s="639">
        <f t="shared" si="12"/>
        <v>6</v>
      </c>
      <c r="J35" s="323">
        <f>VLOOKUP($C35,'BANCO DE PREÇOS'!$D:$G,'BANCO DE PREÇOS'!G$2,FALSE)</f>
        <v>43.06</v>
      </c>
      <c r="K35" s="323">
        <f t="shared" si="11"/>
        <v>258.36</v>
      </c>
      <c r="L35" s="333" t="s">
        <v>386</v>
      </c>
      <c r="M35" s="347"/>
    </row>
    <row r="36" spans="1:27" ht="18" customHeight="1">
      <c r="B36" s="329" t="str">
        <f>VLOOKUP($C36,'BANCO DE PREÇOS'!$D:$G,'BANCO DE PREÇOS'!E$2,FALSE)</f>
        <v>MOBILIÁRIO PARA RESIDÊNCIA</v>
      </c>
      <c r="C36" s="326" t="s">
        <v>214</v>
      </c>
      <c r="D36" s="327" t="str">
        <f>VLOOKUP($C36,'BANCO DE PREÇOS'!$D:$G,'BANCO DE PREÇOS'!F$2,FALSE)</f>
        <v>OCUP. X MÊS</v>
      </c>
      <c r="E36" s="322">
        <f>E8</f>
        <v>1</v>
      </c>
      <c r="F36" s="323">
        <f t="shared" si="9"/>
        <v>0.33333333333333331</v>
      </c>
      <c r="G36" s="323">
        <f t="shared" si="10"/>
        <v>30</v>
      </c>
      <c r="H36" s="331"/>
      <c r="I36" s="639">
        <f t="shared" si="12"/>
        <v>0.33329999999999999</v>
      </c>
      <c r="J36" s="323">
        <f>VLOOKUP($C36,'BANCO DE PREÇOS'!$D:$G,'BANCO DE PREÇOS'!G$2,FALSE)</f>
        <v>43.06</v>
      </c>
      <c r="K36" s="323">
        <f t="shared" si="11"/>
        <v>14.35</v>
      </c>
      <c r="L36" s="333" t="s">
        <v>390</v>
      </c>
      <c r="M36" s="347"/>
    </row>
    <row r="37" spans="1:27" ht="18" customHeight="1">
      <c r="B37" s="329" t="str">
        <f>VLOOKUP($C37,'BANCO DE PREÇOS'!$D:$G,'BANCO DE PREÇOS'!E$2,FALSE)</f>
        <v>CUSTOS DIVERSOS DE ESCRITÓRIO</v>
      </c>
      <c r="C37" s="326" t="s">
        <v>219</v>
      </c>
      <c r="D37" s="327" t="str">
        <f>VLOOKUP($C37,'BANCO DE PREÇOS'!$D:$G,'BANCO DE PREÇOS'!F$2,FALSE)</f>
        <v>OCUP. X MÊS</v>
      </c>
      <c r="E37" s="322">
        <f>E34</f>
        <v>4</v>
      </c>
      <c r="F37" s="323">
        <f t="shared" si="9"/>
        <v>0.33333333333333331</v>
      </c>
      <c r="G37" s="323">
        <f t="shared" si="10"/>
        <v>30</v>
      </c>
      <c r="H37" s="322"/>
      <c r="I37" s="639">
        <f t="shared" si="12"/>
        <v>1.3332999999999999</v>
      </c>
      <c r="J37" s="323">
        <f>VLOOKUP($C37,'BANCO DE PREÇOS'!$D:$G,'BANCO DE PREÇOS'!G$2,FALSE)</f>
        <v>192.85</v>
      </c>
      <c r="K37" s="323">
        <f t="shared" si="11"/>
        <v>257.13</v>
      </c>
      <c r="L37" s="348" t="s">
        <v>213</v>
      </c>
      <c r="M37" s="348"/>
    </row>
    <row r="38" spans="1:27" ht="18" customHeight="1">
      <c r="B38" s="329" t="str">
        <f>VLOOKUP($C38,'BANCO DE PREÇOS'!$D:$G,'BANCO DE PREÇOS'!E$2,FALSE)</f>
        <v>CUSTOS DIVERSOS DE RESIDÊNCIA</v>
      </c>
      <c r="C38" s="326" t="s">
        <v>220</v>
      </c>
      <c r="D38" s="327" t="str">
        <f>VLOOKUP($C38,'BANCO DE PREÇOS'!$D:$G,'BANCO DE PREÇOS'!F$2,FALSE)</f>
        <v>OCUP. X MÊS</v>
      </c>
      <c r="E38" s="322">
        <f>E35</f>
        <v>18</v>
      </c>
      <c r="F38" s="323">
        <f t="shared" si="9"/>
        <v>0.33333333333333331</v>
      </c>
      <c r="G38" s="323">
        <f t="shared" si="10"/>
        <v>30</v>
      </c>
      <c r="H38" s="322"/>
      <c r="I38" s="639">
        <f t="shared" si="12"/>
        <v>6</v>
      </c>
      <c r="J38" s="323">
        <f>VLOOKUP($C38,'BANCO DE PREÇOS'!$D:$G,'BANCO DE PREÇOS'!G$2,FALSE)</f>
        <v>251.57</v>
      </c>
      <c r="K38" s="323">
        <f t="shared" si="11"/>
        <v>1509.42</v>
      </c>
      <c r="L38" s="333" t="s">
        <v>386</v>
      </c>
      <c r="M38" s="348"/>
    </row>
    <row r="39" spans="1:27" ht="18" customHeight="1">
      <c r="B39" s="329" t="str">
        <f>VLOOKUP($C39,'BANCO DE PREÇOS'!$D:$G,'BANCO DE PREÇOS'!E$2,FALSE)</f>
        <v>CUSTOS DIVERSOS DE RESIDÊNCIA</v>
      </c>
      <c r="C39" s="326" t="s">
        <v>220</v>
      </c>
      <c r="D39" s="327" t="str">
        <f>VLOOKUP($C39,'BANCO DE PREÇOS'!$D:$G,'BANCO DE PREÇOS'!F$2,FALSE)</f>
        <v>OCUP. X MÊS</v>
      </c>
      <c r="E39" s="322">
        <f>E36</f>
        <v>1</v>
      </c>
      <c r="F39" s="323">
        <f t="shared" si="9"/>
        <v>0.33333333333333331</v>
      </c>
      <c r="G39" s="323">
        <f t="shared" si="10"/>
        <v>30</v>
      </c>
      <c r="H39" s="322"/>
      <c r="I39" s="639">
        <f t="shared" si="12"/>
        <v>0.33329999999999999</v>
      </c>
      <c r="J39" s="323">
        <f>VLOOKUP($C39,'BANCO DE PREÇOS'!$D:$G,'BANCO DE PREÇOS'!G$2,FALSE)</f>
        <v>251.57</v>
      </c>
      <c r="K39" s="323">
        <f t="shared" si="11"/>
        <v>83.85</v>
      </c>
      <c r="L39" s="333" t="s">
        <v>390</v>
      </c>
      <c r="M39" s="348"/>
    </row>
    <row r="40" spans="1:27" s="238" customFormat="1" ht="18" customHeight="1">
      <c r="A40" s="232"/>
      <c r="B40" s="521" t="s">
        <v>231</v>
      </c>
      <c r="C40" s="375"/>
      <c r="D40" s="376"/>
      <c r="E40" s="335"/>
      <c r="F40" s="335"/>
      <c r="G40" s="335"/>
      <c r="H40" s="335"/>
      <c r="I40" s="640"/>
      <c r="J40" s="337"/>
      <c r="K40" s="338"/>
      <c r="L40" s="347"/>
      <c r="M40" s="347"/>
      <c r="N40" s="347"/>
      <c r="O40" s="347"/>
      <c r="P40" s="347"/>
      <c r="Q40" s="347"/>
      <c r="R40" s="347"/>
      <c r="S40" s="347"/>
      <c r="T40" s="347"/>
      <c r="U40" s="347"/>
      <c r="V40" s="347"/>
      <c r="W40" s="347"/>
    </row>
    <row r="41" spans="1:27" ht="18" customHeight="1">
      <c r="B41" s="339" t="str">
        <f>VLOOKUP($C41,'BANCO DE PREÇOS'!$D:$G,'BANCO DE PREÇOS'!E$2,FALSE)</f>
        <v>CESTA DAS INSTALAÇÃO - LABORATÓRIO DE SOLOS</v>
      </c>
      <c r="C41" s="326" t="s">
        <v>217</v>
      </c>
      <c r="D41" s="327" t="str">
        <f>VLOOKUP($C41,'BANCO DE PREÇOS'!$D:$G,'BANCO DE PREÇOS'!F$2,FALSE)</f>
        <v>MÊS</v>
      </c>
      <c r="E41" s="322">
        <f>$O$5</f>
        <v>1</v>
      </c>
      <c r="F41" s="323">
        <f t="shared" ref="F41" si="13">$M$5/30</f>
        <v>0.33333333333333331</v>
      </c>
      <c r="G41" s="323">
        <f t="shared" ref="G41" si="14">$G$8</f>
        <v>30</v>
      </c>
      <c r="H41" s="331"/>
      <c r="I41" s="639">
        <f>ROUND((E41*F41*G41/30),4)</f>
        <v>0.33329999999999999</v>
      </c>
      <c r="J41" s="323">
        <f>VLOOKUP($C41,'BANCO DE PREÇOS'!$D:$G,'BANCO DE PREÇOS'!G$2,FALSE)</f>
        <v>3597.39</v>
      </c>
      <c r="K41" s="323">
        <f>ROUND(I41*J41,2)</f>
        <v>1199.01</v>
      </c>
      <c r="L41" s="347"/>
      <c r="M41" s="347"/>
    </row>
    <row r="42" spans="1:27" ht="18" customHeight="1">
      <c r="B42" s="815" t="s">
        <v>372</v>
      </c>
      <c r="C42" s="816"/>
      <c r="D42" s="816"/>
      <c r="E42" s="816"/>
      <c r="F42" s="816"/>
      <c r="G42" s="816"/>
      <c r="H42" s="816"/>
      <c r="I42" s="816"/>
      <c r="J42" s="817"/>
      <c r="K42" s="528">
        <f>SUM(K27:K41)</f>
        <v>16693.82</v>
      </c>
      <c r="L42" s="347"/>
      <c r="M42" s="347"/>
    </row>
    <row r="43" spans="1:27" ht="18.75" customHeight="1">
      <c r="B43" s="525"/>
      <c r="C43" s="386"/>
      <c r="D43" s="386"/>
      <c r="E43" s="386"/>
      <c r="F43" s="386"/>
      <c r="G43" s="386"/>
      <c r="H43" s="386"/>
      <c r="I43" s="386"/>
      <c r="J43" s="387" t="s">
        <v>373</v>
      </c>
      <c r="K43" s="418">
        <f>K25+K42</f>
        <v>66108.5</v>
      </c>
      <c r="L43" s="347"/>
      <c r="M43" s="347"/>
    </row>
    <row r="44" spans="1:27" s="238" customFormat="1" ht="18" customHeight="1">
      <c r="A44" s="232"/>
      <c r="B44" s="804" t="s">
        <v>374</v>
      </c>
      <c r="C44" s="805"/>
      <c r="D44" s="805"/>
      <c r="E44" s="805"/>
      <c r="F44" s="805"/>
      <c r="G44" s="805"/>
      <c r="H44" s="805"/>
      <c r="I44" s="805"/>
      <c r="J44" s="385">
        <f>'ANEXOS-D-E-F-G COMPOSIÇÕES %'!E68</f>
        <v>0.11999999999999998</v>
      </c>
      <c r="K44" s="419">
        <f>ROUND(K43*J44,2)</f>
        <v>7933.02</v>
      </c>
      <c r="L44"/>
      <c r="M44"/>
      <c r="N44"/>
      <c r="O44"/>
      <c r="P44"/>
      <c r="Q44"/>
      <c r="R44"/>
      <c r="S44"/>
      <c r="T44"/>
      <c r="U44"/>
      <c r="V44"/>
      <c r="W44" s="347"/>
    </row>
    <row r="45" spans="1:27" ht="18.75" customHeight="1">
      <c r="B45" s="804" t="s">
        <v>375</v>
      </c>
      <c r="C45" s="805"/>
      <c r="D45" s="805"/>
      <c r="E45" s="805"/>
      <c r="F45" s="805"/>
      <c r="G45" s="805"/>
      <c r="H45" s="805"/>
      <c r="I45" s="805"/>
      <c r="J45" s="806"/>
      <c r="K45" s="419">
        <f>K43+K44</f>
        <v>74041.52</v>
      </c>
      <c r="L45"/>
      <c r="M45"/>
      <c r="N45"/>
      <c r="O45"/>
      <c r="P45"/>
      <c r="Q45"/>
      <c r="R45"/>
      <c r="S45"/>
      <c r="T45"/>
      <c r="U45"/>
      <c r="V45"/>
    </row>
    <row r="46" spans="1:27" ht="18" customHeight="1">
      <c r="B46" s="804" t="s">
        <v>376</v>
      </c>
      <c r="C46" s="805"/>
      <c r="D46" s="805"/>
      <c r="E46" s="805"/>
      <c r="F46" s="805"/>
      <c r="G46" s="805"/>
      <c r="H46" s="805"/>
      <c r="I46" s="805"/>
      <c r="J46" s="388">
        <f>'ANEXOS-D-E-F-G COMPOSIÇÕES %'!E83</f>
        <v>9.4690749863163726E-2</v>
      </c>
      <c r="K46" s="419">
        <f>ROUND(K45*J46,2)</f>
        <v>7011.05</v>
      </c>
      <c r="L46"/>
      <c r="M46"/>
      <c r="N46"/>
      <c r="O46"/>
      <c r="P46"/>
      <c r="Q46"/>
      <c r="R46"/>
      <c r="S46"/>
      <c r="T46"/>
      <c r="U46"/>
      <c r="V46"/>
    </row>
    <row r="47" spans="1:27" ht="18" customHeight="1">
      <c r="B47" s="798" t="s">
        <v>377</v>
      </c>
      <c r="C47" s="799"/>
      <c r="D47" s="799"/>
      <c r="E47" s="799"/>
      <c r="F47" s="799"/>
      <c r="G47" s="799"/>
      <c r="H47" s="799"/>
      <c r="I47" s="799"/>
      <c r="J47" s="800"/>
      <c r="K47" s="420">
        <f>K45+K46</f>
        <v>81052.570000000007</v>
      </c>
      <c r="L47"/>
      <c r="M47"/>
      <c r="N47"/>
      <c r="O47"/>
      <c r="P47"/>
      <c r="Q47"/>
      <c r="R47"/>
      <c r="S47"/>
      <c r="T47"/>
      <c r="U47"/>
      <c r="V47"/>
    </row>
    <row r="48" spans="1:27" s="238" customFormat="1" ht="18" customHeight="1">
      <c r="A48" s="232"/>
      <c r="B48" s="526"/>
      <c r="C48" s="389"/>
      <c r="D48" s="389"/>
      <c r="E48" s="389"/>
      <c r="F48" s="389"/>
      <c r="G48" s="389"/>
      <c r="H48" s="389"/>
      <c r="I48" s="389"/>
      <c r="J48" s="390" t="s">
        <v>378</v>
      </c>
      <c r="K48" s="421">
        <f>ROUND(K47,2)</f>
        <v>81052.570000000007</v>
      </c>
      <c r="L48" s="365">
        <f>K48/'DADOS GERAIS'!$B$13</f>
        <v>6484.2056000000002</v>
      </c>
      <c r="M48" s="366" t="s">
        <v>507</v>
      </c>
      <c r="N48"/>
      <c r="O48"/>
      <c r="P48"/>
      <c r="Q48"/>
      <c r="R48"/>
      <c r="S48"/>
      <c r="T48"/>
      <c r="U48"/>
      <c r="V48"/>
      <c r="W48" s="333"/>
      <c r="X48" s="235"/>
      <c r="Y48" s="235"/>
      <c r="Z48" s="235"/>
      <c r="AA48" s="235"/>
    </row>
    <row r="49" spans="1:22" ht="18" customHeight="1">
      <c r="B49" s="527" t="s">
        <v>379</v>
      </c>
      <c r="C49" s="391"/>
      <c r="D49" s="392"/>
      <c r="E49" s="393"/>
      <c r="F49" s="393"/>
      <c r="G49" s="393"/>
      <c r="H49" s="393"/>
      <c r="I49" s="393"/>
      <c r="J49" s="393"/>
      <c r="K49" s="422"/>
      <c r="L49"/>
      <c r="M49"/>
      <c r="N49"/>
      <c r="O49"/>
      <c r="P49"/>
      <c r="Q49"/>
      <c r="R49"/>
      <c r="S49"/>
      <c r="T49"/>
      <c r="U49"/>
      <c r="V49"/>
    </row>
    <row r="50" spans="1:22" ht="18" customHeight="1">
      <c r="B50" s="801" t="str">
        <f>'ANEXO-C Comp 001 COORDENAÇÃO'!$B$46</f>
        <v>Nota 01: Fonte de preços unitários: Tabela de Preços de Consultoria - DNIT ref. JUL/2025 e cotações de mercado.</v>
      </c>
      <c r="C50" s="802"/>
      <c r="D50" s="802"/>
      <c r="E50" s="802"/>
      <c r="F50" s="802"/>
      <c r="G50" s="802"/>
      <c r="H50" s="802"/>
      <c r="I50" s="802"/>
      <c r="J50" s="802"/>
      <c r="K50" s="803"/>
      <c r="L50"/>
      <c r="M50"/>
      <c r="N50"/>
      <c r="O50"/>
      <c r="P50"/>
      <c r="Q50"/>
      <c r="R50"/>
      <c r="S50"/>
      <c r="T50"/>
      <c r="U50"/>
      <c r="V50"/>
    </row>
    <row r="51" spans="1:22" ht="60" customHeight="1">
      <c r="B51"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1" s="802"/>
      <c r="D51" s="802"/>
      <c r="E51" s="802"/>
      <c r="F51" s="802"/>
      <c r="G51" s="802"/>
      <c r="H51" s="802"/>
      <c r="I51" s="802"/>
      <c r="J51" s="802"/>
      <c r="K51" s="803"/>
      <c r="L51" s="579"/>
      <c r="M51" s="579"/>
      <c r="N51"/>
      <c r="O51"/>
      <c r="P51"/>
      <c r="Q51"/>
      <c r="R51"/>
      <c r="S51"/>
      <c r="T51"/>
      <c r="U51"/>
      <c r="V51"/>
    </row>
    <row r="52" spans="1:22" ht="18" customHeight="1">
      <c r="B52" s="801" t="str">
        <f>'ANEXO-C Comp 001 COORDENAÇÃO'!$B$48</f>
        <v>Nota 03: Os custos de Despesas Fiscais adotados foram de 9,469% em atendimento ao Parecer GJUR nº 024/2017.</v>
      </c>
      <c r="C52" s="802"/>
      <c r="D52" s="802"/>
      <c r="E52" s="802"/>
      <c r="F52" s="802"/>
      <c r="G52" s="802"/>
      <c r="H52" s="802"/>
      <c r="I52" s="802"/>
      <c r="J52" s="802"/>
      <c r="K52" s="803"/>
      <c r="L52"/>
      <c r="M52"/>
      <c r="N52"/>
      <c r="O52"/>
      <c r="P52"/>
      <c r="Q52"/>
      <c r="R52"/>
      <c r="S52"/>
      <c r="T52"/>
      <c r="U52"/>
      <c r="V52"/>
    </row>
    <row r="53" spans="1:22" ht="18" customHeight="1">
      <c r="A53" s="234"/>
      <c r="B53" s="801" t="str">
        <f>'ANEXO-C Comp 001 COORDENAÇÃO'!$B$49</f>
        <v>Nota 04: O licitante é responsável pela informação da alíquota correspondente de acordo com o seu regime de tributação.</v>
      </c>
      <c r="C53" s="802"/>
      <c r="D53" s="802"/>
      <c r="E53" s="802"/>
      <c r="F53" s="802"/>
      <c r="G53" s="802"/>
      <c r="H53" s="802"/>
      <c r="I53" s="802"/>
      <c r="J53" s="802"/>
      <c r="K53" s="803"/>
      <c r="L53"/>
      <c r="M53"/>
      <c r="N53"/>
      <c r="O53"/>
      <c r="P53"/>
      <c r="Q53"/>
      <c r="R53"/>
      <c r="S53"/>
      <c r="T53"/>
      <c r="U53"/>
      <c r="V53"/>
    </row>
    <row r="54" spans="1:22" s="43" customFormat="1" ht="20.25" customHeight="1">
      <c r="A54" s="505"/>
      <c r="B54" s="801" t="str">
        <f>'ANEXO-C Comp 001 COORDENAÇÃO'!$B$50</f>
        <v>Nota 05: Os valores propostos serão da exclusiva e total responsabilidade do licitante, não lhe cabendo o direito de pleitear qualquer alteração de alíquota ou valor proposto.</v>
      </c>
      <c r="C54" s="802"/>
      <c r="D54" s="802"/>
      <c r="E54" s="802"/>
      <c r="F54" s="802"/>
      <c r="G54" s="802"/>
      <c r="H54" s="802"/>
      <c r="I54" s="802"/>
      <c r="J54" s="802"/>
      <c r="K54" s="803"/>
      <c r="L54"/>
      <c r="M54"/>
      <c r="N54"/>
      <c r="O54"/>
      <c r="P54"/>
      <c r="Q54"/>
      <c r="R54"/>
      <c r="S54"/>
      <c r="T54"/>
      <c r="U54"/>
      <c r="V54"/>
    </row>
    <row r="55" spans="1:22" s="505" customFormat="1" ht="18.75" customHeight="1">
      <c r="B55" s="801" t="str">
        <f>'ANEXO-C Comp 001 COORDENAÇÃO'!$B$51</f>
        <v>Nota 06: Os valores de referência apresentados para os insumos da equipe técnica, serviços de apoio e serviços gráficos, não são valores máximos admissíveis.</v>
      </c>
      <c r="C55" s="802"/>
      <c r="D55" s="802"/>
      <c r="E55" s="802"/>
      <c r="F55" s="802"/>
      <c r="G55" s="802"/>
      <c r="H55" s="802"/>
      <c r="I55" s="802"/>
      <c r="J55" s="802"/>
      <c r="K55" s="803"/>
      <c r="L55"/>
      <c r="M55"/>
      <c r="N55"/>
      <c r="O55"/>
      <c r="P55"/>
      <c r="Q55"/>
      <c r="R55"/>
      <c r="S55"/>
      <c r="T55"/>
      <c r="U55"/>
      <c r="V55"/>
    </row>
    <row r="56" spans="1:22" s="505" customFormat="1" ht="36" customHeight="1">
      <c r="B56"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6" s="802"/>
      <c r="D56" s="802"/>
      <c r="E56" s="802"/>
      <c r="F56" s="802"/>
      <c r="G56" s="802"/>
      <c r="H56" s="802"/>
      <c r="I56" s="802"/>
      <c r="J56" s="802"/>
      <c r="K56" s="803"/>
      <c r="L56" s="357"/>
      <c r="M56" s="357"/>
      <c r="P56" s="357"/>
      <c r="Q56" s="357"/>
      <c r="R56" s="357"/>
      <c r="S56" s="357"/>
    </row>
    <row r="57" spans="1:22" s="505" customFormat="1" ht="37.5" customHeight="1">
      <c r="B57"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7" s="802"/>
      <c r="D57" s="802"/>
      <c r="E57" s="802"/>
      <c r="F57" s="802"/>
      <c r="G57" s="802"/>
      <c r="H57" s="802"/>
      <c r="I57" s="802"/>
      <c r="J57" s="802"/>
      <c r="K57" s="803"/>
      <c r="L57" s="357"/>
      <c r="M57" s="357"/>
      <c r="N57" s="357"/>
      <c r="O57" s="357"/>
      <c r="P57" s="357"/>
      <c r="Q57" s="357"/>
      <c r="R57" s="357"/>
      <c r="S57" s="357"/>
    </row>
    <row r="58" spans="1:22" s="505" customFormat="1" ht="79.5" customHeight="1">
      <c r="B58"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8" s="796"/>
      <c r="D58" s="796"/>
      <c r="E58" s="796"/>
      <c r="F58" s="796"/>
      <c r="G58" s="796"/>
      <c r="H58" s="796"/>
      <c r="I58" s="796"/>
      <c r="J58" s="796"/>
      <c r="K58" s="797"/>
      <c r="L58" s="357"/>
      <c r="M58" s="357"/>
      <c r="N58" s="357"/>
      <c r="O58" s="357"/>
      <c r="P58" s="357"/>
      <c r="Q58" s="357"/>
      <c r="R58" s="357"/>
      <c r="S58" s="357"/>
    </row>
    <row r="59" spans="1:22" s="505" customFormat="1" ht="15.75" customHeight="1">
      <c r="B59" s="394"/>
      <c r="C59" s="394"/>
      <c r="D59" s="394"/>
      <c r="E59" s="395"/>
      <c r="F59" s="395"/>
      <c r="G59" s="395"/>
      <c r="H59" s="395"/>
      <c r="I59" s="395"/>
      <c r="J59" s="395"/>
      <c r="K59" s="394"/>
      <c r="L59" s="357"/>
      <c r="M59" s="357"/>
      <c r="N59" s="357"/>
      <c r="O59" s="357"/>
      <c r="P59" s="357"/>
      <c r="Q59" s="357"/>
      <c r="R59" s="357"/>
      <c r="S59" s="357"/>
    </row>
    <row r="60" spans="1:22" s="505" customFormat="1" ht="18" customHeight="1">
      <c r="B60" s="394"/>
      <c r="C60" s="394"/>
      <c r="D60" s="394"/>
      <c r="E60" s="395"/>
      <c r="F60" s="395"/>
      <c r="G60" s="395"/>
      <c r="H60" s="395"/>
      <c r="I60" s="395"/>
      <c r="J60" s="395"/>
      <c r="K60" s="395"/>
      <c r="L60" s="357"/>
      <c r="M60" s="357"/>
      <c r="N60" s="357"/>
      <c r="O60" s="357"/>
      <c r="P60" s="357"/>
      <c r="Q60" s="357"/>
      <c r="R60" s="357"/>
      <c r="S60" s="357"/>
    </row>
    <row r="61" spans="1:22" s="505" customFormat="1" ht="14.25" customHeight="1">
      <c r="B61" s="394"/>
      <c r="C61" s="394"/>
      <c r="D61" s="394"/>
      <c r="E61" s="395"/>
      <c r="F61" s="395"/>
      <c r="G61" s="395"/>
      <c r="H61" s="395"/>
      <c r="I61" s="395"/>
      <c r="J61" s="395"/>
      <c r="K61" s="395"/>
      <c r="L61" s="357"/>
      <c r="M61" s="357"/>
      <c r="N61" s="357"/>
      <c r="O61" s="357"/>
      <c r="P61" s="357"/>
      <c r="Q61" s="357"/>
      <c r="R61" s="357"/>
      <c r="S61" s="357"/>
    </row>
    <row r="62" spans="1:22" s="505" customFormat="1" ht="29.25" customHeight="1">
      <c r="B62" s="394"/>
      <c r="C62" s="394"/>
      <c r="D62" s="394"/>
      <c r="E62" s="395"/>
      <c r="F62" s="395"/>
      <c r="G62" s="395"/>
      <c r="H62" s="395"/>
      <c r="I62" s="395"/>
      <c r="J62" s="395"/>
      <c r="K62" s="395"/>
      <c r="L62" s="357"/>
      <c r="M62" s="357"/>
      <c r="N62" s="357"/>
      <c r="O62" s="357"/>
      <c r="P62" s="357"/>
      <c r="Q62" s="357"/>
      <c r="R62" s="357"/>
      <c r="S62" s="357"/>
    </row>
    <row r="63" spans="1:22" s="394" customFormat="1" ht="27.75" customHeight="1">
      <c r="A63" s="506"/>
      <c r="E63" s="395"/>
      <c r="F63" s="395"/>
      <c r="G63" s="395"/>
      <c r="H63" s="395"/>
      <c r="I63" s="395"/>
      <c r="J63" s="395"/>
      <c r="K63" s="395"/>
      <c r="L63" s="333"/>
      <c r="M63" s="333"/>
      <c r="N63" s="333"/>
      <c r="O63" s="333"/>
      <c r="P63" s="333"/>
      <c r="Q63" s="333"/>
      <c r="R63" s="333"/>
      <c r="S63" s="333"/>
    </row>
    <row r="64" spans="1:22" s="394" customFormat="1" ht="78" customHeight="1">
      <c r="A64" s="506"/>
      <c r="E64" s="395"/>
      <c r="F64" s="395"/>
      <c r="G64" s="395"/>
      <c r="H64" s="395"/>
      <c r="I64" s="395"/>
      <c r="J64" s="395"/>
      <c r="K64" s="395"/>
      <c r="L64" s="333"/>
      <c r="M64" s="333"/>
      <c r="N64" s="333"/>
      <c r="O64" s="333"/>
      <c r="P64" s="333"/>
      <c r="Q64" s="333"/>
      <c r="R64" s="333"/>
      <c r="S64" s="333"/>
    </row>
    <row r="65" spans="1:23" s="394" customFormat="1" ht="18" customHeight="1">
      <c r="A65" s="530"/>
      <c r="E65" s="395"/>
      <c r="F65" s="395"/>
      <c r="G65" s="395"/>
      <c r="H65" s="395"/>
      <c r="I65" s="395"/>
      <c r="J65" s="395"/>
      <c r="L65" s="348"/>
      <c r="M65" s="348"/>
      <c r="N65" s="333"/>
      <c r="O65" s="333"/>
      <c r="P65" s="333"/>
      <c r="Q65" s="333"/>
      <c r="R65" s="333"/>
      <c r="S65" s="333"/>
    </row>
    <row r="66" spans="1:23" s="394" customFormat="1" ht="18" customHeight="1">
      <c r="A66" s="530"/>
      <c r="E66" s="395"/>
      <c r="F66" s="395"/>
      <c r="G66" s="395"/>
      <c r="H66" s="395"/>
      <c r="I66" s="395"/>
      <c r="J66" s="395"/>
      <c r="L66" s="395"/>
      <c r="M66" s="395"/>
      <c r="N66" s="395"/>
      <c r="O66" s="395"/>
      <c r="P66" s="395"/>
      <c r="Q66" s="395"/>
      <c r="R66" s="395"/>
      <c r="S66" s="395"/>
      <c r="T66" s="395"/>
      <c r="U66" s="395"/>
      <c r="V66" s="395"/>
      <c r="W66" s="395"/>
    </row>
    <row r="67" spans="1:23" s="394" customFormat="1" ht="18" customHeight="1">
      <c r="A67" s="530"/>
      <c r="E67" s="395"/>
      <c r="F67" s="395"/>
      <c r="G67" s="395"/>
      <c r="H67" s="395"/>
      <c r="I67" s="395"/>
      <c r="J67" s="395"/>
      <c r="L67" s="395"/>
      <c r="M67" s="395"/>
      <c r="N67" s="395"/>
      <c r="O67" s="395"/>
      <c r="P67" s="395"/>
      <c r="Q67" s="395"/>
      <c r="R67" s="395"/>
      <c r="S67" s="395"/>
      <c r="T67" s="395"/>
      <c r="U67" s="395"/>
      <c r="V67" s="395"/>
      <c r="W67" s="395"/>
    </row>
    <row r="68" spans="1:23" s="394" customFormat="1" ht="18" customHeight="1">
      <c r="A68" s="530"/>
      <c r="E68" s="395"/>
      <c r="F68" s="395"/>
      <c r="G68" s="395"/>
      <c r="H68" s="395"/>
      <c r="I68" s="395"/>
      <c r="J68" s="395"/>
      <c r="L68" s="395"/>
      <c r="M68" s="395"/>
      <c r="N68" s="395"/>
      <c r="O68" s="395"/>
      <c r="P68" s="395"/>
      <c r="Q68" s="395"/>
      <c r="R68" s="395"/>
      <c r="S68" s="395"/>
      <c r="T68" s="395"/>
      <c r="U68" s="395"/>
      <c r="V68" s="395"/>
      <c r="W68" s="395"/>
    </row>
    <row r="69" spans="1:23" s="394" customFormat="1" ht="18" customHeight="1">
      <c r="A69" s="530"/>
      <c r="E69" s="395"/>
      <c r="F69" s="395"/>
      <c r="G69" s="395"/>
      <c r="H69" s="395"/>
      <c r="I69" s="395"/>
      <c r="J69" s="395"/>
      <c r="L69" s="395"/>
      <c r="M69" s="395"/>
      <c r="N69" s="395"/>
      <c r="O69" s="395"/>
      <c r="P69" s="395"/>
      <c r="Q69" s="395"/>
      <c r="R69" s="395"/>
      <c r="S69" s="395"/>
      <c r="T69" s="395"/>
      <c r="U69" s="395"/>
      <c r="V69" s="395"/>
      <c r="W69" s="395"/>
    </row>
    <row r="70" spans="1:23" ht="18" customHeight="1">
      <c r="L70" s="395"/>
      <c r="M70" s="395"/>
      <c r="N70" s="395"/>
      <c r="O70" s="395"/>
      <c r="P70" s="395"/>
      <c r="Q70" s="395"/>
      <c r="R70" s="395"/>
      <c r="S70" s="395"/>
      <c r="T70" s="395"/>
      <c r="U70" s="395"/>
      <c r="V70" s="395"/>
      <c r="W70" s="395"/>
    </row>
    <row r="71" spans="1:23" ht="18" customHeight="1">
      <c r="L71" s="516"/>
      <c r="M71" s="517"/>
      <c r="O71" s="395"/>
      <c r="P71" s="395"/>
      <c r="Q71" s="395"/>
    </row>
    <row r="72" spans="1:23" ht="18" customHeight="1">
      <c r="L72" s="427"/>
    </row>
    <row r="73" spans="1:23" ht="18" customHeight="1">
      <c r="L73" s="427"/>
    </row>
  </sheetData>
  <mergeCells count="18">
    <mergeCell ref="B45:J45"/>
    <mergeCell ref="B42:J42"/>
    <mergeCell ref="B44:I44"/>
    <mergeCell ref="E2:F2"/>
    <mergeCell ref="G2:K2"/>
    <mergeCell ref="B3:I3"/>
    <mergeCell ref="C4:I4"/>
    <mergeCell ref="B50:K50"/>
    <mergeCell ref="B46:I46"/>
    <mergeCell ref="B47:J47"/>
    <mergeCell ref="B58:K58"/>
    <mergeCell ref="B51:K51"/>
    <mergeCell ref="B53:K53"/>
    <mergeCell ref="B54:K54"/>
    <mergeCell ref="B55:K55"/>
    <mergeCell ref="B56:K56"/>
    <mergeCell ref="B57:K57"/>
    <mergeCell ref="B52:K52"/>
  </mergeCells>
  <conditionalFormatting sqref="Q7:R16">
    <cfRule type="beginsWith" dxfId="23" priority="1" operator="beginsWith" text="X">
      <formula>LEFT(Q7,LEN("X"))="X"</formula>
    </cfRule>
  </conditionalFormatting>
  <hyperlinks>
    <hyperlink ref="M4" location="'BANCO DE PREÇOS'!A1" display="BANCO PREÇOS" xr:uid="{00000000-0004-0000-0C00-000000000000}"/>
    <hyperlink ref="L4" location="'ANEXO A ORÇAMENTO CONSOLIDADO'!A1" display="POC" xr:uid="{00000000-0004-0000-0C00-00000100000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rowBreaks count="1" manualBreakCount="1">
    <brk id="48" min="1" max="10" man="1"/>
  </rowBreaks>
  <ignoredErrors>
    <ignoredError sqref="K45" 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379C5-5527-4001-97C0-5725BFCA2E9D}">
  <sheetPr codeName="Planilha16">
    <tabColor theme="6" tint="0.59999389629810485"/>
    <pageSetUpPr fitToPage="1"/>
  </sheetPr>
  <dimension ref="A1:Y60"/>
  <sheetViews>
    <sheetView showGridLines="0" showZeros="0" view="pageBreakPreview" topLeftCell="A4" zoomScale="80" zoomScaleNormal="80" zoomScaleSheetLayoutView="80" workbookViewId="0">
      <pane xSplit="3" ySplit="2" topLeftCell="D27"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0.54296875" style="333" customWidth="1"/>
    <col min="17" max="18" width="9.453125" style="333" customWidth="1"/>
    <col min="19" max="19" width="13.453125" style="333" customWidth="1"/>
    <col min="20" max="24" width="9.453125" style="333" customWidth="1"/>
    <col min="25" max="25" width="9.453125" style="333"/>
    <col min="26" max="16384" width="9.453125" style="235"/>
  </cols>
  <sheetData>
    <row r="1" spans="1:25"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c r="W1" s="343"/>
      <c r="X1" s="343"/>
      <c r="Y1" s="343"/>
    </row>
    <row r="2" spans="1:25" ht="69.650000000000006" customHeight="1">
      <c r="A2" s="234"/>
      <c r="B2" s="518"/>
      <c r="C2" s="369"/>
      <c r="D2" s="369"/>
      <c r="E2" s="807" t="s">
        <v>345</v>
      </c>
      <c r="F2" s="807"/>
      <c r="G2" s="808" t="s">
        <v>506</v>
      </c>
      <c r="H2" s="808"/>
      <c r="I2" s="808"/>
      <c r="J2" s="809"/>
      <c r="K2" s="810"/>
    </row>
    <row r="3" spans="1:25"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c r="V3" s="344"/>
      <c r="W3" s="344"/>
      <c r="X3" s="344"/>
      <c r="Y3" s="344"/>
    </row>
    <row r="4" spans="1:25" ht="18" customHeight="1">
      <c r="A4" s="238" t="str">
        <f>'ANEXO A ORÇAMENTO CONSOLIDADO'!B28</f>
        <v>4.1</v>
      </c>
      <c r="B4" s="519" t="str">
        <f>UPPER(VLOOKUP($A$4,'ANEXO A ORÇAMENTO CONSOLIDADO'!$B:$H,'ANEXO A ORÇAMENTO CONSOLIDADO'!C$1,FALSE))</f>
        <v>COMP 010</v>
      </c>
      <c r="C4" s="818" t="str">
        <f>UPPER(VLOOKUP($A$4,'ANEXO A ORÇAMENTO CONSOLIDADO'!$B:$H,'ANEXO A ORÇAMENTO CONSOLIDADO'!D$11,FALSE))</f>
        <v>PROJETO GEOMÉTRICO - BÁSICO</v>
      </c>
      <c r="D4" s="819"/>
      <c r="E4" s="819"/>
      <c r="F4" s="819"/>
      <c r="G4" s="819"/>
      <c r="H4" s="819"/>
      <c r="I4" s="820"/>
      <c r="J4" s="370" t="s">
        <v>627</v>
      </c>
      <c r="K4" s="409" t="str">
        <f>'ANEXO A ORÇAMENTO CONSOLIDADO'!F5</f>
        <v>JUL/2025</v>
      </c>
      <c r="L4" s="345" t="s">
        <v>3</v>
      </c>
      <c r="M4" s="255" t="s">
        <v>297</v>
      </c>
    </row>
    <row r="5" spans="1:25" s="239" customFormat="1" ht="33" customHeight="1">
      <c r="B5" s="372" t="s">
        <v>346</v>
      </c>
      <c r="C5" s="371" t="s">
        <v>232</v>
      </c>
      <c r="D5" s="372" t="s">
        <v>347</v>
      </c>
      <c r="E5" s="373" t="s">
        <v>348</v>
      </c>
      <c r="F5" s="373" t="s">
        <v>349</v>
      </c>
      <c r="G5" s="373" t="s">
        <v>350</v>
      </c>
      <c r="H5" s="373" t="s">
        <v>351</v>
      </c>
      <c r="I5" s="373" t="s">
        <v>352</v>
      </c>
      <c r="J5" s="373" t="s">
        <v>353</v>
      </c>
      <c r="K5" s="410" t="s">
        <v>354</v>
      </c>
      <c r="L5" s="306">
        <v>20</v>
      </c>
      <c r="M5" s="509">
        <v>3</v>
      </c>
      <c r="N5" s="510" t="s">
        <v>357</v>
      </c>
      <c r="O5" s="509">
        <v>1</v>
      </c>
      <c r="P5" s="510" t="s">
        <v>509</v>
      </c>
      <c r="Q5" s="333"/>
      <c r="R5" s="333"/>
      <c r="S5" s="333"/>
      <c r="T5" s="333"/>
      <c r="U5" s="346"/>
      <c r="V5" s="346"/>
      <c r="W5" s="346"/>
      <c r="X5" s="346"/>
      <c r="Y5" s="346"/>
    </row>
    <row r="6" spans="1:25" s="234" customFormat="1" ht="18" customHeight="1">
      <c r="A6" s="238"/>
      <c r="B6" s="520" t="s">
        <v>355</v>
      </c>
      <c r="C6" s="374"/>
      <c r="D6" s="374"/>
      <c r="E6" s="374"/>
      <c r="F6" s="374"/>
      <c r="G6" s="374"/>
      <c r="H6" s="374"/>
      <c r="I6" s="374"/>
      <c r="J6" s="374"/>
      <c r="K6" s="411"/>
      <c r="L6" s="560"/>
      <c r="O6" s="348"/>
      <c r="P6" s="348"/>
      <c r="Q6" s="333"/>
      <c r="R6" s="348"/>
      <c r="S6" s="348"/>
      <c r="T6" s="348"/>
      <c r="U6" s="348"/>
      <c r="V6" s="348"/>
      <c r="W6" s="348"/>
      <c r="X6" s="348"/>
      <c r="Y6" s="348"/>
    </row>
    <row r="7" spans="1:25" s="238" customFormat="1" ht="18" customHeight="1">
      <c r="A7" s="232"/>
      <c r="B7" s="521" t="s">
        <v>356</v>
      </c>
      <c r="C7" s="375"/>
      <c r="D7" s="376"/>
      <c r="E7" s="335"/>
      <c r="F7" s="335"/>
      <c r="G7" s="335"/>
      <c r="H7" s="335"/>
      <c r="I7" s="335"/>
      <c r="J7" s="337"/>
      <c r="K7" s="338"/>
      <c r="O7" s="445" t="s">
        <v>524</v>
      </c>
      <c r="P7" s="446" t="s">
        <v>664</v>
      </c>
      <c r="Q7" s="444"/>
      <c r="R7" s="444"/>
      <c r="S7" s="443"/>
      <c r="T7" s="347"/>
      <c r="U7" s="347"/>
      <c r="V7" s="347"/>
      <c r="W7" s="347"/>
      <c r="X7" s="347"/>
      <c r="Y7" s="347"/>
    </row>
    <row r="8" spans="1:25"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552</v>
      </c>
      <c r="Q8" s="444"/>
      <c r="R8" s="362"/>
      <c r="S8" s="360"/>
    </row>
    <row r="9" spans="1:25" ht="18" customHeight="1">
      <c r="B9" s="339"/>
      <c r="C9" s="326"/>
      <c r="D9" s="327"/>
      <c r="E9" s="322"/>
      <c r="F9" s="323"/>
      <c r="G9" s="323"/>
      <c r="H9" s="322"/>
      <c r="I9" s="324"/>
      <c r="J9" s="323"/>
      <c r="K9" s="323">
        <f>ROUND(I9*J9,2)</f>
        <v>0</v>
      </c>
      <c r="L9" s="332"/>
      <c r="O9" s="445" t="s">
        <v>524</v>
      </c>
      <c r="P9" s="446" t="s">
        <v>553</v>
      </c>
      <c r="Q9" s="444"/>
      <c r="R9" s="362"/>
      <c r="S9" s="360"/>
    </row>
    <row r="10" spans="1:25" ht="18" customHeight="1">
      <c r="B10" s="339"/>
      <c r="C10" s="339"/>
      <c r="D10" s="377"/>
      <c r="E10" s="323"/>
      <c r="F10" s="323"/>
      <c r="G10" s="323"/>
      <c r="H10" s="323"/>
      <c r="I10" s="324"/>
      <c r="J10" s="323"/>
      <c r="K10" s="323">
        <f>ROUND(I10*J10,2)</f>
        <v>0</v>
      </c>
      <c r="O10" s="445" t="s">
        <v>524</v>
      </c>
      <c r="P10" s="446" t="s">
        <v>558</v>
      </c>
      <c r="Q10" s="444"/>
      <c r="R10" s="362"/>
      <c r="S10" s="360"/>
    </row>
    <row r="11" spans="1:25" ht="18" customHeight="1">
      <c r="B11" s="522"/>
      <c r="C11" s="378"/>
      <c r="D11" s="378"/>
      <c r="E11" s="378"/>
      <c r="F11" s="378"/>
      <c r="G11" s="378"/>
      <c r="H11" s="378"/>
      <c r="I11" s="378"/>
      <c r="J11" s="379" t="s">
        <v>358</v>
      </c>
      <c r="K11" s="412">
        <f>SUM(K8:K10)</f>
        <v>9799.18</v>
      </c>
      <c r="O11" s="445" t="s">
        <v>524</v>
      </c>
      <c r="P11" s="446" t="s">
        <v>554</v>
      </c>
      <c r="Q11" s="444"/>
      <c r="R11" s="362"/>
      <c r="S11" s="359"/>
    </row>
    <row r="12" spans="1:25" s="238" customFormat="1" ht="18" customHeight="1">
      <c r="A12" s="232"/>
      <c r="B12" s="523" t="s">
        <v>359</v>
      </c>
      <c r="C12" s="380"/>
      <c r="D12" s="381"/>
      <c r="E12" s="382"/>
      <c r="F12" s="382"/>
      <c r="G12" s="382"/>
      <c r="H12" s="382"/>
      <c r="I12" s="382"/>
      <c r="J12" s="383"/>
      <c r="K12" s="413"/>
      <c r="L12" s="347"/>
      <c r="M12" s="347"/>
      <c r="N12" s="347"/>
      <c r="O12" s="445" t="s">
        <v>524</v>
      </c>
      <c r="P12" s="446" t="s">
        <v>555</v>
      </c>
      <c r="Q12" s="444"/>
      <c r="R12" s="362"/>
      <c r="S12" s="359"/>
      <c r="T12" s="347"/>
      <c r="U12" s="347"/>
      <c r="V12" s="347"/>
      <c r="W12" s="347"/>
      <c r="X12" s="347"/>
      <c r="Y12" s="347"/>
    </row>
    <row r="13" spans="1:25" ht="18" customHeight="1">
      <c r="A13" s="238"/>
      <c r="B13" s="339" t="str">
        <f>VLOOKUP($C13,'BANCO DE PREÇOS'!$D:$G,'BANCO DE PREÇOS'!E$2,FALSE)</f>
        <v>TÉCNICO EM GEOPROCESSAMENTO</v>
      </c>
      <c r="C13" s="326" t="s">
        <v>147</v>
      </c>
      <c r="D13" s="327" t="str">
        <f>VLOOKUP($C13,'BANCO DE PREÇOS'!$D:$G,'BANCO DE PREÇOS'!F$2,FALSE)</f>
        <v>MÊS</v>
      </c>
      <c r="E13" s="322">
        <f>L13*$O$5</f>
        <v>1</v>
      </c>
      <c r="F13" s="323">
        <f>$L$5/30</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c r="O13" s="445" t="s">
        <v>524</v>
      </c>
      <c r="P13" s="446" t="s">
        <v>556</v>
      </c>
      <c r="Q13" s="444"/>
      <c r="R13" s="362"/>
      <c r="S13" s="359"/>
    </row>
    <row r="14" spans="1:25" ht="18" customHeight="1">
      <c r="A14" s="238"/>
      <c r="B14" s="339"/>
      <c r="C14" s="326"/>
      <c r="D14" s="327"/>
      <c r="E14" s="322"/>
      <c r="F14" s="323"/>
      <c r="G14" s="323"/>
      <c r="H14" s="322"/>
      <c r="I14" s="324"/>
      <c r="J14" s="323"/>
      <c r="K14" s="323">
        <f t="shared" si="0"/>
        <v>0</v>
      </c>
      <c r="L14" s="332"/>
      <c r="O14" s="445" t="s">
        <v>524</v>
      </c>
      <c r="P14" s="446" t="s">
        <v>557</v>
      </c>
      <c r="Q14" s="444"/>
      <c r="R14" s="362"/>
      <c r="S14" s="359"/>
    </row>
    <row r="15" spans="1:25" ht="18" customHeight="1">
      <c r="A15" s="238"/>
      <c r="B15" s="339"/>
      <c r="C15" s="339"/>
      <c r="D15" s="377"/>
      <c r="E15" s="322"/>
      <c r="F15" s="323"/>
      <c r="G15" s="323"/>
      <c r="H15" s="323"/>
      <c r="I15" s="324"/>
      <c r="J15" s="323"/>
      <c r="K15" s="323">
        <f t="shared" si="0"/>
        <v>0</v>
      </c>
      <c r="L15" s="347"/>
      <c r="M15" s="347"/>
    </row>
    <row r="16" spans="1:25" ht="18" customHeight="1">
      <c r="A16" s="242"/>
      <c r="B16" s="428"/>
      <c r="C16" s="429"/>
      <c r="D16" s="429"/>
      <c r="E16" s="429"/>
      <c r="F16" s="429"/>
      <c r="G16" s="429"/>
      <c r="H16" s="429"/>
      <c r="I16" s="429"/>
      <c r="J16" s="430" t="s">
        <v>360</v>
      </c>
      <c r="K16" s="412">
        <f>SUM(K13:K15)</f>
        <v>1942.02</v>
      </c>
      <c r="M16" s="333">
        <f>M19*4/8</f>
        <v>0</v>
      </c>
    </row>
    <row r="17" spans="1:25"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c r="V17" s="347"/>
      <c r="W17" s="347"/>
      <c r="X17" s="347"/>
      <c r="Y17" s="347"/>
    </row>
    <row r="18" spans="1:25"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c r="V18" s="347"/>
      <c r="W18" s="347"/>
      <c r="X18" s="347"/>
      <c r="Y18" s="347"/>
    </row>
    <row r="19" spans="1:25"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c r="W19" s="347"/>
      <c r="X19" s="347"/>
      <c r="Y19" s="347"/>
    </row>
    <row r="20" spans="1:25" ht="18" customHeight="1">
      <c r="A20" s="238"/>
      <c r="B20" s="339"/>
      <c r="C20" s="339"/>
      <c r="D20" s="377"/>
      <c r="E20" s="322"/>
      <c r="F20" s="323"/>
      <c r="G20" s="323"/>
      <c r="H20" s="323"/>
      <c r="I20" s="324"/>
      <c r="J20" s="323"/>
      <c r="K20" s="323">
        <f>ROUND(I20*J20,2)</f>
        <v>0</v>
      </c>
      <c r="L20" s="347"/>
      <c r="M20" s="347"/>
    </row>
    <row r="21" spans="1:25" ht="18" customHeight="1">
      <c r="B21" s="428"/>
      <c r="C21" s="429"/>
      <c r="D21" s="429"/>
      <c r="E21" s="429"/>
      <c r="F21" s="429"/>
      <c r="G21" s="429"/>
      <c r="H21" s="429"/>
      <c r="I21" s="429"/>
      <c r="J21" s="430" t="s">
        <v>362</v>
      </c>
      <c r="K21" s="412">
        <f>SUM(K18:K20)</f>
        <v>220.9</v>
      </c>
      <c r="M21" s="333">
        <f>M19*4/8</f>
        <v>0</v>
      </c>
    </row>
    <row r="22" spans="1:25" ht="18" customHeight="1">
      <c r="B22" s="428"/>
      <c r="C22" s="429"/>
      <c r="D22" s="429"/>
      <c r="E22" s="429"/>
      <c r="F22" s="429"/>
      <c r="G22" s="429"/>
      <c r="H22" s="429"/>
      <c r="I22" s="429"/>
      <c r="J22" s="430" t="s">
        <v>363</v>
      </c>
      <c r="K22" s="412">
        <f>K11+K16+K21</f>
        <v>11962.1</v>
      </c>
      <c r="M22" s="333">
        <f>M15*4/8</f>
        <v>0</v>
      </c>
    </row>
    <row r="23" spans="1:25" ht="18" customHeight="1">
      <c r="B23" s="437"/>
      <c r="C23" s="438"/>
      <c r="D23" s="438"/>
      <c r="E23" s="438"/>
      <c r="F23" s="438"/>
      <c r="G23" s="438"/>
      <c r="H23" s="438"/>
      <c r="I23" s="433" t="s">
        <v>364</v>
      </c>
      <c r="J23" s="385">
        <f>'ANEXOS-D-E-F-G COMPOSIÇÕES %'!$E$37</f>
        <v>0.83020000000000005</v>
      </c>
      <c r="K23" s="414">
        <f>ROUND(K22*J23,2)</f>
        <v>9930.94</v>
      </c>
    </row>
    <row r="24" spans="1:25" ht="18" customHeight="1">
      <c r="B24" s="437"/>
      <c r="C24" s="438"/>
      <c r="D24" s="438"/>
      <c r="E24" s="438"/>
      <c r="F24" s="438"/>
      <c r="G24" s="438"/>
      <c r="H24" s="438"/>
      <c r="I24" s="438"/>
      <c r="J24" s="434" t="s">
        <v>365</v>
      </c>
      <c r="K24" s="414">
        <f>K22+K23</f>
        <v>21893.040000000001</v>
      </c>
    </row>
    <row r="25" spans="1:25" s="234" customFormat="1" ht="18" customHeight="1">
      <c r="B25" s="439"/>
      <c r="C25" s="440"/>
      <c r="D25" s="440"/>
      <c r="E25" s="440"/>
      <c r="F25" s="440"/>
      <c r="G25" s="440"/>
      <c r="H25" s="440"/>
      <c r="I25" s="435" t="s">
        <v>366</v>
      </c>
      <c r="J25" s="524">
        <f>'ANEXOS-D-E-F-G COMPOSIÇÕES %'!$E$57</f>
        <v>0.2</v>
      </c>
      <c r="K25" s="415">
        <f>ROUND(K24*J25,2)</f>
        <v>4378.6099999999997</v>
      </c>
      <c r="L25" s="507" t="s">
        <v>673</v>
      </c>
      <c r="M25" s="333"/>
      <c r="N25" s="348"/>
      <c r="O25" s="348"/>
      <c r="P25" s="348"/>
      <c r="Q25" s="348"/>
      <c r="R25" s="348"/>
      <c r="S25" s="348"/>
      <c r="T25" s="348"/>
      <c r="U25" s="348"/>
      <c r="V25" s="348"/>
      <c r="W25" s="348"/>
      <c r="X25" s="348"/>
      <c r="Y25" s="348"/>
    </row>
    <row r="26" spans="1:25" s="234" customFormat="1" ht="18" customHeight="1">
      <c r="A26" s="238"/>
      <c r="B26" s="441"/>
      <c r="C26" s="442"/>
      <c r="D26" s="442"/>
      <c r="E26" s="442"/>
      <c r="F26" s="442"/>
      <c r="G26" s="442"/>
      <c r="H26" s="442"/>
      <c r="I26" s="442"/>
      <c r="J26" s="436" t="s">
        <v>367</v>
      </c>
      <c r="K26" s="416">
        <f>K24+K25</f>
        <v>26271.65</v>
      </c>
      <c r="L26" s="333"/>
      <c r="M26" s="333"/>
      <c r="N26" s="348"/>
      <c r="O26" s="348"/>
      <c r="P26" s="348"/>
      <c r="Q26" s="348"/>
      <c r="R26" s="348"/>
      <c r="S26" s="348"/>
      <c r="T26" s="348"/>
      <c r="U26" s="348"/>
      <c r="V26" s="348"/>
      <c r="W26" s="348"/>
      <c r="X26" s="348"/>
      <c r="Y26" s="348"/>
    </row>
    <row r="27" spans="1:25"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c r="W27" s="348"/>
      <c r="X27" s="348"/>
      <c r="Y27" s="348"/>
    </row>
    <row r="28" spans="1:25"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c r="V28" s="347"/>
      <c r="W28" s="347"/>
      <c r="X28" s="347"/>
      <c r="Y28" s="347"/>
    </row>
    <row r="29" spans="1:25" ht="33"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5"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5" ht="18" customHeight="1">
      <c r="B31" s="329"/>
      <c r="C31" s="329"/>
      <c r="D31" s="377"/>
      <c r="E31" s="323"/>
      <c r="F31" s="331"/>
      <c r="G31" s="331"/>
      <c r="H31" s="331"/>
      <c r="I31" s="324"/>
      <c r="J31" s="323"/>
      <c r="K31" s="323">
        <f>ROUND(I31*J31,2)</f>
        <v>0</v>
      </c>
      <c r="M31" s="348"/>
      <c r="N31" s="348"/>
    </row>
    <row r="32" spans="1:25"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c r="V32" s="347"/>
      <c r="W32" s="347"/>
      <c r="X32" s="347"/>
      <c r="Y32" s="347"/>
    </row>
    <row r="33" spans="1:25" ht="18" customHeight="1">
      <c r="B33" s="329"/>
      <c r="C33" s="329"/>
      <c r="D33" s="384"/>
      <c r="E33" s="331"/>
      <c r="F33" s="323"/>
      <c r="G33" s="331"/>
      <c r="H33" s="331"/>
      <c r="I33" s="324"/>
      <c r="J33" s="331"/>
      <c r="K33" s="323">
        <f t="shared" ref="K33:K34" si="2">ROUND(I33*J33,2)</f>
        <v>0</v>
      </c>
      <c r="L33" s="364"/>
      <c r="M33" s="348"/>
    </row>
    <row r="34" spans="1:25" ht="18" customHeight="1">
      <c r="B34" s="329"/>
      <c r="C34" s="329"/>
      <c r="D34" s="384"/>
      <c r="E34" s="331"/>
      <c r="F34" s="323"/>
      <c r="G34" s="331"/>
      <c r="H34" s="322"/>
      <c r="I34" s="324"/>
      <c r="J34" s="323"/>
      <c r="K34" s="323">
        <f t="shared" si="2"/>
        <v>0</v>
      </c>
      <c r="L34" s="347"/>
      <c r="M34" s="347"/>
    </row>
    <row r="35" spans="1:25"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c r="V35" s="347"/>
      <c r="W35" s="347"/>
      <c r="X35" s="347"/>
      <c r="Y35" s="347"/>
    </row>
    <row r="36" spans="1:25" ht="18" customHeight="1">
      <c r="B36" s="329"/>
      <c r="C36" s="329"/>
      <c r="D36" s="384"/>
      <c r="E36" s="331"/>
      <c r="F36" s="323"/>
      <c r="G36" s="331"/>
      <c r="H36" s="331"/>
      <c r="I36" s="324"/>
      <c r="J36" s="331"/>
      <c r="K36" s="323">
        <f t="shared" ref="K36:K37" si="3">ROUND(I36*J36,2)</f>
        <v>0</v>
      </c>
      <c r="L36" s="347"/>
      <c r="M36" s="347"/>
    </row>
    <row r="37" spans="1:25" ht="18" customHeight="1">
      <c r="B37" s="329"/>
      <c r="C37" s="329"/>
      <c r="D37" s="377"/>
      <c r="E37" s="323"/>
      <c r="F37" s="323"/>
      <c r="G37" s="322"/>
      <c r="H37" s="322"/>
      <c r="I37" s="323"/>
      <c r="J37" s="323"/>
      <c r="K37" s="323">
        <f t="shared" si="3"/>
        <v>0</v>
      </c>
      <c r="L37" s="347"/>
      <c r="M37" s="347"/>
    </row>
    <row r="38" spans="1:25" s="238" customFormat="1" ht="18" customHeight="1">
      <c r="A38" s="232"/>
      <c r="B38" s="815" t="s">
        <v>372</v>
      </c>
      <c r="C38" s="816"/>
      <c r="D38" s="816"/>
      <c r="E38" s="816"/>
      <c r="F38" s="816"/>
      <c r="G38" s="816"/>
      <c r="H38" s="816"/>
      <c r="I38" s="816"/>
      <c r="J38" s="817"/>
      <c r="K38" s="417">
        <f>SUM(K28:K37)</f>
        <v>319.82</v>
      </c>
      <c r="L38" s="347"/>
      <c r="M38" s="347"/>
      <c r="N38" s="347"/>
      <c r="O38" s="347"/>
      <c r="P38" s="347"/>
      <c r="Q38" s="347"/>
      <c r="R38" s="347"/>
      <c r="S38" s="347"/>
      <c r="T38" s="347"/>
      <c r="U38" s="347"/>
      <c r="V38" s="347"/>
      <c r="W38" s="347"/>
      <c r="X38" s="347"/>
      <c r="Y38" s="347"/>
    </row>
    <row r="39" spans="1:25" ht="18" customHeight="1">
      <c r="B39" s="525"/>
      <c r="C39" s="386"/>
      <c r="D39" s="386"/>
      <c r="E39" s="386"/>
      <c r="F39" s="386"/>
      <c r="G39" s="386"/>
      <c r="H39" s="386"/>
      <c r="I39" s="386"/>
      <c r="J39" s="387" t="s">
        <v>373</v>
      </c>
      <c r="K39" s="418">
        <f>K26+K38</f>
        <v>26591.47</v>
      </c>
    </row>
    <row r="40" spans="1:25" ht="18" customHeight="1">
      <c r="B40" s="804" t="s">
        <v>374</v>
      </c>
      <c r="C40" s="805"/>
      <c r="D40" s="805"/>
      <c r="E40" s="805"/>
      <c r="F40" s="805"/>
      <c r="G40" s="805"/>
      <c r="H40" s="805"/>
      <c r="I40" s="805"/>
      <c r="J40" s="385">
        <f>'ANEXOS-D-E-F-G COMPOSIÇÕES %'!E68</f>
        <v>0.11999999999999998</v>
      </c>
      <c r="K40" s="419">
        <f>ROUND(K39*J40,2)</f>
        <v>3190.98</v>
      </c>
    </row>
    <row r="41" spans="1:25" ht="18" customHeight="1">
      <c r="B41" s="804" t="s">
        <v>375</v>
      </c>
      <c r="C41" s="805"/>
      <c r="D41" s="805"/>
      <c r="E41" s="805"/>
      <c r="F41" s="805"/>
      <c r="G41" s="805"/>
      <c r="H41" s="805"/>
      <c r="I41" s="805"/>
      <c r="J41" s="806"/>
      <c r="K41" s="419">
        <f>K39+K40</f>
        <v>29782.45</v>
      </c>
    </row>
    <row r="42" spans="1:25" ht="18" customHeight="1">
      <c r="B42" s="804" t="s">
        <v>376</v>
      </c>
      <c r="C42" s="805"/>
      <c r="D42" s="805"/>
      <c r="E42" s="805"/>
      <c r="F42" s="805"/>
      <c r="G42" s="805"/>
      <c r="H42" s="805"/>
      <c r="I42" s="805"/>
      <c r="J42" s="388">
        <f>'ANEXOS-D-E-F-G COMPOSIÇÕES %'!E83</f>
        <v>9.4690749863163726E-2</v>
      </c>
      <c r="K42" s="419">
        <f>ROUND(K41*J42,2)</f>
        <v>2820.12</v>
      </c>
    </row>
    <row r="43" spans="1:25" ht="18" customHeight="1">
      <c r="A43" s="234"/>
      <c r="B43" s="798" t="s">
        <v>377</v>
      </c>
      <c r="C43" s="799"/>
      <c r="D43" s="799"/>
      <c r="E43" s="799"/>
      <c r="F43" s="799"/>
      <c r="G43" s="799"/>
      <c r="H43" s="799"/>
      <c r="I43" s="799"/>
      <c r="J43" s="800"/>
      <c r="K43" s="420">
        <f>K41+K42</f>
        <v>32602.57</v>
      </c>
      <c r="L43" s="364"/>
      <c r="M43" s="364"/>
      <c r="N43" s="353"/>
    </row>
    <row r="44" spans="1:25" ht="18" customHeight="1">
      <c r="A44" s="234"/>
      <c r="B44" s="526"/>
      <c r="C44" s="389"/>
      <c r="D44" s="389"/>
      <c r="E44" s="389"/>
      <c r="F44" s="389"/>
      <c r="G44" s="389"/>
      <c r="H44" s="389"/>
      <c r="I44" s="389"/>
      <c r="J44" s="390" t="s">
        <v>378</v>
      </c>
      <c r="K44" s="421">
        <f>ROUND(K43,2)</f>
        <v>32602.57</v>
      </c>
      <c r="L44" s="365">
        <f>K44/'DADOS GERAIS'!$B$13</f>
        <v>2608.2055999999998</v>
      </c>
      <c r="M44" s="366" t="s">
        <v>507</v>
      </c>
      <c r="N44" s="346"/>
    </row>
    <row r="45" spans="1:25"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5"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5" s="505" customFormat="1" ht="61.5"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5"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5"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5"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5"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5" s="505" customFormat="1" ht="48.7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5" s="394" customFormat="1" ht="30"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5"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5" s="394" customFormat="1" ht="18" customHeight="1">
      <c r="A55" s="530"/>
      <c r="E55" s="395"/>
      <c r="F55" s="395"/>
      <c r="G55" s="395"/>
      <c r="H55" s="395"/>
      <c r="I55" s="395"/>
      <c r="J55" s="395"/>
      <c r="L55" s="348"/>
      <c r="M55" s="348"/>
      <c r="N55" s="333"/>
      <c r="O55" s="333"/>
      <c r="P55" s="333"/>
      <c r="Q55" s="333"/>
      <c r="R55" s="333"/>
      <c r="S55" s="333"/>
    </row>
    <row r="56" spans="1:25" s="394" customFormat="1" ht="18" customHeight="1">
      <c r="A56" s="530"/>
      <c r="E56" s="395"/>
      <c r="F56" s="395"/>
      <c r="G56" s="395"/>
      <c r="H56" s="395"/>
      <c r="I56" s="395"/>
      <c r="J56" s="395"/>
      <c r="L56" s="348"/>
      <c r="M56" s="348"/>
      <c r="N56" s="333"/>
      <c r="O56" s="333"/>
      <c r="P56" s="333"/>
      <c r="Q56" s="333"/>
      <c r="R56" s="333"/>
      <c r="S56" s="333"/>
    </row>
    <row r="57" spans="1:25" s="394" customFormat="1" ht="18" customHeight="1">
      <c r="A57" s="530"/>
      <c r="E57" s="395"/>
      <c r="F57" s="395"/>
      <c r="G57" s="395"/>
      <c r="H57" s="395"/>
      <c r="I57" s="395"/>
      <c r="J57" s="395"/>
      <c r="L57" s="333"/>
      <c r="M57" s="333"/>
      <c r="N57" s="333"/>
      <c r="O57" s="333"/>
      <c r="P57" s="333"/>
      <c r="Q57" s="333"/>
      <c r="R57" s="333"/>
      <c r="S57" s="333"/>
    </row>
    <row r="58" spans="1:25" s="394" customFormat="1" ht="18" customHeight="1">
      <c r="A58" s="530"/>
      <c r="E58" s="395"/>
      <c r="F58" s="395"/>
      <c r="G58" s="395"/>
      <c r="H58" s="395"/>
      <c r="I58" s="395"/>
      <c r="J58" s="395"/>
      <c r="L58" s="333"/>
      <c r="M58" s="333"/>
      <c r="N58" s="333"/>
      <c r="O58" s="333"/>
      <c r="P58" s="333"/>
      <c r="Q58" s="333"/>
      <c r="R58" s="333"/>
      <c r="S58" s="333"/>
    </row>
    <row r="59" spans="1:25" s="394" customFormat="1" ht="18" customHeight="1">
      <c r="A59" s="530"/>
      <c r="E59" s="395"/>
      <c r="F59" s="395"/>
      <c r="G59" s="395"/>
      <c r="H59" s="395"/>
      <c r="I59" s="395"/>
      <c r="J59" s="395"/>
      <c r="L59" s="333"/>
      <c r="M59" s="333"/>
      <c r="N59" s="333"/>
      <c r="O59" s="333"/>
      <c r="P59" s="333"/>
      <c r="Q59" s="333"/>
      <c r="R59" s="333"/>
      <c r="S59" s="333"/>
    </row>
    <row r="60" spans="1:25" ht="18" customHeight="1">
      <c r="W60" s="235"/>
      <c r="X60" s="235"/>
      <c r="Y60" s="235"/>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8:R14">
    <cfRule type="beginsWith" dxfId="22" priority="1" operator="beginsWith" text="X">
      <formula>LEFT(Q8,LEN("X"))="X"</formula>
    </cfRule>
  </conditionalFormatting>
  <hyperlinks>
    <hyperlink ref="M4" location="'BANCO DE PREÇOS'!A1" display="BANCO PREÇOS" xr:uid="{0D24754B-B61D-4A88-80A1-E5179A3A34C7}"/>
    <hyperlink ref="L4" location="'ANEXO A ORÇAMENTO CONSOLIDADO'!A1" display="POC" xr:uid="{545E65FB-5C4D-43C0-86E0-78E4E3BE456B}"/>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12C2D-FD18-41C7-B3D4-F45CABE311FA}">
  <sheetPr codeName="Planilha17">
    <tabColor theme="6" tint="0.59999389629810485"/>
    <pageSetUpPr fitToPage="1"/>
  </sheetPr>
  <dimension ref="A1:V60"/>
  <sheetViews>
    <sheetView showGridLines="0" showZeros="0" view="pageBreakPreview" topLeftCell="A4" zoomScale="80" zoomScaleNormal="80" zoomScaleSheetLayoutView="80" workbookViewId="0">
      <pane xSplit="3" ySplit="2" topLeftCell="D18"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0.54296875" style="333" customWidth="1"/>
    <col min="17" max="18" width="9.453125" style="333" customWidth="1"/>
    <col min="19" max="19" width="25.54296875" style="333" customWidth="1"/>
    <col min="20" max="21" width="9.453125" style="333" customWidth="1"/>
    <col min="22" max="24" width="9.453125" style="235" customWidth="1"/>
    <col min="25" max="16384" width="9.453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650000000000006" customHeight="1">
      <c r="A2" s="234"/>
      <c r="B2" s="518"/>
      <c r="C2" s="369"/>
      <c r="D2" s="369"/>
      <c r="E2" s="807" t="s">
        <v>345</v>
      </c>
      <c r="F2" s="807"/>
      <c r="G2" s="808" t="s">
        <v>506</v>
      </c>
      <c r="H2" s="808"/>
      <c r="I2" s="808"/>
      <c r="J2" s="809"/>
      <c r="K2" s="810"/>
    </row>
    <row r="3" spans="1:21"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CONSOLIDADO'!B29</f>
        <v>4.2</v>
      </c>
      <c r="B4" s="519" t="str">
        <f>UPPER(VLOOKUP($A$4,'ANEXO A ORÇAMENTO CONSOLIDADO'!$B:$H,'ANEXO A ORÇAMENTO CONSOLIDADO'!C$1,FALSE))</f>
        <v>COMP 011</v>
      </c>
      <c r="C4" s="818" t="str">
        <f>UPPER(VLOOKUP($A$4,'ANEXO A ORÇAMENTO CONSOLIDADO'!$B:$H,'ANEXO A ORÇAMENTO CONSOLIDADO'!D$11,FALSE))</f>
        <v>PROJETO DE TERRAPLENAGEM, CONTROLE DE EROSÕES E ESTABILIZAÇÃO DE TALUDES - BÁSICO</v>
      </c>
      <c r="D4" s="819"/>
      <c r="E4" s="819"/>
      <c r="F4" s="819"/>
      <c r="G4" s="819"/>
      <c r="H4" s="819"/>
      <c r="I4" s="820"/>
      <c r="J4" s="370" t="s">
        <v>627</v>
      </c>
      <c r="K4" s="409" t="str">
        <f>'ANEXO A ORÇAMENTO CONSOLIDADO'!F5</f>
        <v>JUL/2025</v>
      </c>
      <c r="L4" s="345"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306">
        <v>20</v>
      </c>
      <c r="M5" s="562">
        <v>3</v>
      </c>
      <c r="N5" s="510" t="s">
        <v>357</v>
      </c>
      <c r="O5" s="509">
        <v>1</v>
      </c>
      <c r="P5" s="510" t="s">
        <v>509</v>
      </c>
      <c r="Q5" s="333"/>
      <c r="R5" s="333"/>
      <c r="S5" s="333"/>
      <c r="T5" s="333"/>
      <c r="U5" s="346"/>
    </row>
    <row r="6" spans="1:21" s="234" customFormat="1" ht="18" customHeight="1">
      <c r="A6" s="238"/>
      <c r="B6" s="520" t="s">
        <v>355</v>
      </c>
      <c r="C6" s="374"/>
      <c r="D6" s="374"/>
      <c r="E6" s="374"/>
      <c r="F6" s="374"/>
      <c r="G6" s="374"/>
      <c r="H6" s="374"/>
      <c r="I6" s="374"/>
      <c r="J6" s="374"/>
      <c r="K6" s="411"/>
      <c r="L6" s="560"/>
      <c r="O6" s="348"/>
      <c r="P6" s="348"/>
      <c r="Q6" s="348"/>
      <c r="R6" s="348"/>
      <c r="S6" s="348"/>
      <c r="T6" s="348"/>
      <c r="U6" s="348"/>
    </row>
    <row r="7" spans="1:21" s="238" customFormat="1" ht="18" customHeight="1">
      <c r="A7" s="232"/>
      <c r="B7" s="521" t="s">
        <v>356</v>
      </c>
      <c r="C7" s="375"/>
      <c r="D7" s="376"/>
      <c r="E7" s="335"/>
      <c r="F7" s="335"/>
      <c r="G7" s="335"/>
      <c r="H7" s="335"/>
      <c r="I7" s="335"/>
      <c r="J7" s="337"/>
      <c r="K7" s="338"/>
      <c r="O7" s="250" t="s">
        <v>524</v>
      </c>
      <c r="P7" s="361" t="s">
        <v>679</v>
      </c>
      <c r="Q7" s="362"/>
      <c r="R7" s="362"/>
      <c r="S7" s="360"/>
      <c r="T7" s="347"/>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250" t="s">
        <v>524</v>
      </c>
      <c r="P8" s="361" t="s">
        <v>559</v>
      </c>
      <c r="Q8" s="362"/>
      <c r="R8" s="362"/>
      <c r="S8" s="360"/>
    </row>
    <row r="9" spans="1:21" ht="18" customHeight="1">
      <c r="B9" s="339"/>
      <c r="C9" s="326"/>
      <c r="D9" s="327"/>
      <c r="E9" s="322"/>
      <c r="F9" s="323"/>
      <c r="G9" s="323"/>
      <c r="H9" s="322"/>
      <c r="I9" s="324"/>
      <c r="J9" s="323"/>
      <c r="K9" s="323">
        <f>ROUND(I9*J9,2)</f>
        <v>0</v>
      </c>
      <c r="L9" s="332">
        <v>1</v>
      </c>
      <c r="M9" s="333" t="s">
        <v>687</v>
      </c>
      <c r="O9" s="250" t="s">
        <v>524</v>
      </c>
      <c r="P9" s="361" t="s">
        <v>560</v>
      </c>
      <c r="Q9" s="362"/>
      <c r="R9" s="362"/>
      <c r="S9" s="360"/>
    </row>
    <row r="10" spans="1:21" ht="18" customHeight="1">
      <c r="B10" s="339"/>
      <c r="C10" s="339"/>
      <c r="D10" s="377"/>
      <c r="E10" s="323"/>
      <c r="F10" s="323"/>
      <c r="G10" s="323"/>
      <c r="H10" s="323"/>
      <c r="I10" s="324"/>
      <c r="J10" s="323"/>
      <c r="K10" s="323">
        <f>ROUND(I10*J10,2)</f>
        <v>0</v>
      </c>
      <c r="O10" s="250" t="s">
        <v>524</v>
      </c>
      <c r="P10" s="361" t="s">
        <v>561</v>
      </c>
      <c r="Q10" s="362"/>
      <c r="R10" s="362"/>
      <c r="S10" s="360"/>
    </row>
    <row r="11" spans="1:21" ht="18" customHeight="1">
      <c r="B11" s="522"/>
      <c r="C11" s="378"/>
      <c r="D11" s="378"/>
      <c r="E11" s="378"/>
      <c r="F11" s="378"/>
      <c r="G11" s="378"/>
      <c r="H11" s="378"/>
      <c r="I11" s="378"/>
      <c r="J11" s="379" t="s">
        <v>358</v>
      </c>
      <c r="K11" s="412">
        <f>SUM(K8:K10)</f>
        <v>9799.18</v>
      </c>
      <c r="O11" s="250" t="s">
        <v>524</v>
      </c>
      <c r="P11" s="361" t="s">
        <v>562</v>
      </c>
      <c r="Q11" s="362"/>
      <c r="R11" s="362"/>
      <c r="S11" s="359"/>
    </row>
    <row r="12" spans="1:21" s="238" customFormat="1" ht="18" customHeight="1">
      <c r="A12" s="232"/>
      <c r="B12" s="523" t="s">
        <v>359</v>
      </c>
      <c r="C12" s="380"/>
      <c r="D12" s="381"/>
      <c r="E12" s="382"/>
      <c r="F12" s="382"/>
      <c r="G12" s="382"/>
      <c r="H12" s="382"/>
      <c r="I12" s="382"/>
      <c r="J12" s="383"/>
      <c r="K12" s="413"/>
      <c r="L12" s="347"/>
      <c r="M12" s="347"/>
      <c r="N12" s="347"/>
      <c r="O12" s="250" t="s">
        <v>524</v>
      </c>
      <c r="P12" s="361" t="s">
        <v>563</v>
      </c>
      <c r="Q12" s="362"/>
      <c r="R12" s="362"/>
      <c r="S12" s="359"/>
      <c r="T12" s="347"/>
      <c r="U12" s="347"/>
    </row>
    <row r="13" spans="1:21"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c r="O13" s="250" t="s">
        <v>524</v>
      </c>
      <c r="P13" s="361" t="s">
        <v>564</v>
      </c>
      <c r="Q13" s="362"/>
      <c r="R13" s="362"/>
      <c r="S13" s="359"/>
    </row>
    <row r="14" spans="1:21" ht="18" customHeight="1">
      <c r="A14" s="238"/>
      <c r="B14" s="339"/>
      <c r="C14" s="326"/>
      <c r="D14" s="327"/>
      <c r="E14" s="322"/>
      <c r="F14" s="323"/>
      <c r="G14" s="323"/>
      <c r="H14" s="322"/>
      <c r="I14" s="324"/>
      <c r="J14" s="323"/>
      <c r="K14" s="323">
        <f t="shared" si="0"/>
        <v>0</v>
      </c>
      <c r="L14" s="332"/>
    </row>
    <row r="15" spans="1:21" ht="18" customHeight="1">
      <c r="A15" s="238"/>
      <c r="B15" s="339"/>
      <c r="C15" s="339"/>
      <c r="D15" s="377"/>
      <c r="E15" s="322"/>
      <c r="F15" s="323"/>
      <c r="G15" s="323"/>
      <c r="H15" s="323"/>
      <c r="I15" s="324"/>
      <c r="J15" s="323"/>
      <c r="K15" s="323">
        <f t="shared" si="0"/>
        <v>0</v>
      </c>
      <c r="L15" s="347"/>
      <c r="M15" s="347"/>
    </row>
    <row r="16" spans="1:21" ht="18" customHeight="1">
      <c r="A16" s="242"/>
      <c r="B16" s="428"/>
      <c r="C16" s="429"/>
      <c r="D16" s="429"/>
      <c r="E16" s="429"/>
      <c r="F16" s="429"/>
      <c r="G16" s="429"/>
      <c r="H16" s="429"/>
      <c r="I16" s="429"/>
      <c r="J16" s="430" t="s">
        <v>360</v>
      </c>
      <c r="K16" s="412">
        <f>SUM(K13:K15)</f>
        <v>1942.02</v>
      </c>
      <c r="M16" s="333">
        <f>M19*4/8</f>
        <v>0</v>
      </c>
      <c r="O16" s="347"/>
      <c r="P16" s="347"/>
      <c r="Q16" s="347"/>
      <c r="R16" s="347"/>
      <c r="S16" s="347"/>
    </row>
    <row r="17" spans="1:21"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220.9</v>
      </c>
      <c r="M21" s="333">
        <f>M19*4/8</f>
        <v>0</v>
      </c>
    </row>
    <row r="22" spans="1:21" ht="18" customHeight="1">
      <c r="B22" s="428"/>
      <c r="C22" s="429"/>
      <c r="D22" s="429"/>
      <c r="E22" s="429"/>
      <c r="F22" s="429"/>
      <c r="G22" s="429"/>
      <c r="H22" s="429"/>
      <c r="I22" s="429"/>
      <c r="J22" s="430" t="s">
        <v>363</v>
      </c>
      <c r="K22" s="412">
        <f>K11+K16+K21</f>
        <v>11962.1</v>
      </c>
      <c r="M22" s="333">
        <f>M15*4/8</f>
        <v>0</v>
      </c>
    </row>
    <row r="23" spans="1:21" ht="18" customHeight="1">
      <c r="B23" s="437"/>
      <c r="C23" s="438"/>
      <c r="D23" s="438"/>
      <c r="E23" s="438"/>
      <c r="F23" s="438"/>
      <c r="G23" s="438"/>
      <c r="H23" s="438"/>
      <c r="I23" s="433" t="s">
        <v>364</v>
      </c>
      <c r="J23" s="385">
        <f>'ANEXOS-D-E-F-G COMPOSIÇÕES %'!$E$37</f>
        <v>0.83020000000000005</v>
      </c>
      <c r="K23" s="414">
        <f>ROUND(K22*J23,2)</f>
        <v>9930.94</v>
      </c>
    </row>
    <row r="24" spans="1:21" ht="18" customHeight="1">
      <c r="B24" s="437"/>
      <c r="C24" s="438"/>
      <c r="D24" s="438"/>
      <c r="E24" s="438"/>
      <c r="F24" s="438"/>
      <c r="G24" s="438"/>
      <c r="H24" s="438"/>
      <c r="I24" s="438"/>
      <c r="J24" s="434" t="s">
        <v>365</v>
      </c>
      <c r="K24" s="414">
        <f>K22+K23</f>
        <v>21893.040000000001</v>
      </c>
    </row>
    <row r="25" spans="1:21" s="234" customFormat="1" ht="18" customHeight="1">
      <c r="B25" s="439"/>
      <c r="C25" s="440"/>
      <c r="D25" s="440"/>
      <c r="E25" s="440"/>
      <c r="F25" s="440"/>
      <c r="G25" s="440"/>
      <c r="H25" s="440"/>
      <c r="I25" s="435" t="s">
        <v>366</v>
      </c>
      <c r="J25" s="524">
        <f>'ANEXOS-D-E-F-G COMPOSIÇÕES %'!$E$57</f>
        <v>0.2</v>
      </c>
      <c r="K25" s="415">
        <f>ROUND(K24*J25,2)</f>
        <v>4378.6099999999997</v>
      </c>
      <c r="L25" s="507"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26271.65</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row>
    <row r="29" spans="1:21" ht="33"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1"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2">ROUND(I33*J33,2)</f>
        <v>0</v>
      </c>
      <c r="L33" s="364"/>
      <c r="M33" s="348"/>
    </row>
    <row r="34" spans="1:21" ht="18" customHeight="1">
      <c r="B34" s="329"/>
      <c r="C34" s="329"/>
      <c r="D34" s="384"/>
      <c r="E34" s="331"/>
      <c r="F34" s="323"/>
      <c r="G34" s="331"/>
      <c r="H34" s="322"/>
      <c r="I34" s="324"/>
      <c r="J34" s="323"/>
      <c r="K34" s="323">
        <f t="shared" si="2"/>
        <v>0</v>
      </c>
      <c r="L34" s="347"/>
      <c r="M34" s="347"/>
    </row>
    <row r="35" spans="1:21"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3">ROUND(I36*J36,2)</f>
        <v>0</v>
      </c>
      <c r="L36" s="347"/>
      <c r="M36" s="347"/>
    </row>
    <row r="37" spans="1:21" ht="18" customHeight="1">
      <c r="B37" s="329"/>
      <c r="C37" s="329"/>
      <c r="D37" s="377"/>
      <c r="E37" s="323"/>
      <c r="F37" s="323"/>
      <c r="G37" s="322"/>
      <c r="H37" s="322"/>
      <c r="I37" s="323"/>
      <c r="J37" s="323"/>
      <c r="K37" s="323">
        <f t="shared" si="3"/>
        <v>0</v>
      </c>
      <c r="L37" s="347"/>
      <c r="M37" s="347"/>
    </row>
    <row r="38" spans="1:21" s="238" customFormat="1" ht="18" customHeight="1">
      <c r="A38" s="232"/>
      <c r="B38" s="815" t="s">
        <v>372</v>
      </c>
      <c r="C38" s="816"/>
      <c r="D38" s="816"/>
      <c r="E38" s="816"/>
      <c r="F38" s="816"/>
      <c r="G38" s="816"/>
      <c r="H38" s="816"/>
      <c r="I38" s="816"/>
      <c r="J38" s="817"/>
      <c r="K38" s="417">
        <f>SUM(K28:K37)</f>
        <v>319.82</v>
      </c>
      <c r="L38" s="347"/>
      <c r="M38" s="347"/>
      <c r="N38" s="347"/>
      <c r="O38" s="347"/>
      <c r="P38" s="347"/>
      <c r="Q38" s="347"/>
      <c r="R38" s="347"/>
      <c r="S38" s="347"/>
      <c r="T38" s="347"/>
      <c r="U38" s="347"/>
    </row>
    <row r="39" spans="1:21" ht="18" customHeight="1">
      <c r="B39" s="525"/>
      <c r="C39" s="386"/>
      <c r="D39" s="386"/>
      <c r="E39" s="386"/>
      <c r="F39" s="386"/>
      <c r="G39" s="386"/>
      <c r="H39" s="386"/>
      <c r="I39" s="386"/>
      <c r="J39" s="387" t="s">
        <v>373</v>
      </c>
      <c r="K39" s="418">
        <f>K26+K38</f>
        <v>26591.47</v>
      </c>
    </row>
    <row r="40" spans="1:21" ht="18" customHeight="1">
      <c r="B40" s="804" t="s">
        <v>374</v>
      </c>
      <c r="C40" s="805"/>
      <c r="D40" s="805"/>
      <c r="E40" s="805"/>
      <c r="F40" s="805"/>
      <c r="G40" s="805"/>
      <c r="H40" s="805"/>
      <c r="I40" s="805"/>
      <c r="J40" s="385">
        <f>'ANEXOS-D-E-F-G COMPOSIÇÕES %'!E68</f>
        <v>0.11999999999999998</v>
      </c>
      <c r="K40" s="419">
        <f>ROUND(K39*J40,2)</f>
        <v>3190.98</v>
      </c>
    </row>
    <row r="41" spans="1:21" ht="18" customHeight="1">
      <c r="B41" s="804" t="s">
        <v>375</v>
      </c>
      <c r="C41" s="805"/>
      <c r="D41" s="805"/>
      <c r="E41" s="805"/>
      <c r="F41" s="805"/>
      <c r="G41" s="805"/>
      <c r="H41" s="805"/>
      <c r="I41" s="805"/>
      <c r="J41" s="806"/>
      <c r="K41" s="419">
        <f>K39+K40</f>
        <v>29782.45</v>
      </c>
    </row>
    <row r="42" spans="1:21" ht="18" customHeight="1">
      <c r="B42" s="804" t="s">
        <v>376</v>
      </c>
      <c r="C42" s="805"/>
      <c r="D42" s="805"/>
      <c r="E42" s="805"/>
      <c r="F42" s="805"/>
      <c r="G42" s="805"/>
      <c r="H42" s="805"/>
      <c r="I42" s="805"/>
      <c r="J42" s="388">
        <f>'ANEXOS-D-E-F-G COMPOSIÇÕES %'!E83</f>
        <v>9.4690749863163726E-2</v>
      </c>
      <c r="K42" s="419">
        <f>ROUND(K41*J42,2)</f>
        <v>2820.12</v>
      </c>
    </row>
    <row r="43" spans="1:21" ht="18" customHeight="1">
      <c r="A43" s="234"/>
      <c r="B43" s="798" t="s">
        <v>377</v>
      </c>
      <c r="C43" s="799"/>
      <c r="D43" s="799"/>
      <c r="E43" s="799"/>
      <c r="F43" s="799"/>
      <c r="G43" s="799"/>
      <c r="H43" s="799"/>
      <c r="I43" s="799"/>
      <c r="J43" s="800"/>
      <c r="K43" s="420">
        <f>K41+K42</f>
        <v>32602.57</v>
      </c>
      <c r="L43" s="364"/>
      <c r="M43" s="364"/>
      <c r="N43" s="353"/>
    </row>
    <row r="44" spans="1:21" ht="18" customHeight="1">
      <c r="A44" s="234"/>
      <c r="B44" s="526"/>
      <c r="C44" s="389"/>
      <c r="D44" s="389"/>
      <c r="E44" s="389"/>
      <c r="F44" s="389"/>
      <c r="G44" s="389"/>
      <c r="H44" s="389"/>
      <c r="I44" s="389"/>
      <c r="J44" s="390" t="s">
        <v>378</v>
      </c>
      <c r="K44" s="421">
        <f>ROUND(K43,2)</f>
        <v>32602.57</v>
      </c>
      <c r="L44" s="365">
        <f>K44/'DADOS GERAIS'!$B$13</f>
        <v>2608.2055999999998</v>
      </c>
      <c r="M44" s="366" t="s">
        <v>507</v>
      </c>
      <c r="N44" s="346"/>
    </row>
    <row r="45" spans="1:21"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1"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1"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1"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5.7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V60"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3">
    <cfRule type="beginsWith" dxfId="21" priority="1" operator="beginsWith" text="X">
      <formula>LEFT(Q7,LEN("X"))="X"</formula>
    </cfRule>
  </conditionalFormatting>
  <hyperlinks>
    <hyperlink ref="M4" location="'BANCO DE PREÇOS'!A1" display="BANCO PREÇOS" xr:uid="{B819D1F0-DDF4-4DFC-A813-2A6FF42ADA3A}"/>
    <hyperlink ref="L4" location="'ANEXO A ORÇAMENTO CONSOLIDADO'!A1" display="POC" xr:uid="{B0C798CD-2DE3-48FD-94AA-58B4AB101AF8}"/>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2869-175C-4928-BCF6-63E8B0F761F6}">
  <sheetPr codeName="Planilha18">
    <tabColor theme="6" tint="0.59999389629810485"/>
    <pageSetUpPr fitToPage="1"/>
  </sheetPr>
  <dimension ref="A1:V59"/>
  <sheetViews>
    <sheetView showGridLines="0" showZeros="0" view="pageBreakPreview" topLeftCell="A4" zoomScale="80" zoomScaleNormal="80" zoomScaleSheetLayoutView="80" workbookViewId="0">
      <pane xSplit="3" ySplit="2" topLeftCell="D15"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2.453125" style="333" customWidth="1"/>
    <col min="17" max="18" width="9.453125" style="333" customWidth="1"/>
    <col min="19" max="19" width="25" style="333" customWidth="1"/>
    <col min="20" max="22" width="9.453125" style="333" customWidth="1"/>
    <col min="23" max="24" width="9.453125" style="235" customWidth="1"/>
    <col min="25" max="16384" width="9.453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650000000000006" customHeight="1">
      <c r="A2" s="234"/>
      <c r="B2" s="518"/>
      <c r="C2" s="369"/>
      <c r="D2" s="369"/>
      <c r="E2" s="807" t="s">
        <v>345</v>
      </c>
      <c r="F2" s="807"/>
      <c r="G2" s="808" t="s">
        <v>506</v>
      </c>
      <c r="H2" s="808"/>
      <c r="I2" s="808"/>
      <c r="J2" s="809"/>
      <c r="K2" s="810"/>
    </row>
    <row r="3" spans="1:22"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CONSOLIDADO'!B30</f>
        <v>4.3</v>
      </c>
      <c r="B4" s="519" t="str">
        <f>UPPER(VLOOKUP($A$4,'ANEXO A ORÇAMENTO CONSOLIDADO'!$B:$H,'ANEXO A ORÇAMENTO CONSOLIDADO'!C$1,FALSE))</f>
        <v>COMP 012</v>
      </c>
      <c r="C4" s="818" t="str">
        <f>UPPER(VLOOKUP($A$4,'ANEXO A ORÇAMENTO CONSOLIDADO'!$B:$H,'ANEXO A ORÇAMENTO CONSOLIDADO'!D$11,FALSE))</f>
        <v>PROJETO DE DRENAGEM E OBRAS DE ARTE CORRENTES - BÁSICO</v>
      </c>
      <c r="D4" s="819"/>
      <c r="E4" s="819"/>
      <c r="F4" s="819"/>
      <c r="G4" s="819"/>
      <c r="H4" s="819"/>
      <c r="I4" s="820"/>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08">
        <v>20</v>
      </c>
      <c r="M5" s="509">
        <v>3</v>
      </c>
      <c r="N5" s="510" t="s">
        <v>357</v>
      </c>
      <c r="O5" s="509">
        <v>1</v>
      </c>
      <c r="P5" s="510" t="s">
        <v>509</v>
      </c>
      <c r="Q5" s="333"/>
      <c r="R5" s="333"/>
      <c r="S5" s="333"/>
      <c r="T5" s="333"/>
      <c r="U5" s="346"/>
      <c r="V5" s="346"/>
    </row>
    <row r="6" spans="1:22"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1" t="s">
        <v>356</v>
      </c>
      <c r="C7" s="375"/>
      <c r="D7" s="376"/>
      <c r="E7" s="335"/>
      <c r="F7" s="335"/>
      <c r="G7" s="335"/>
      <c r="H7" s="335"/>
      <c r="I7" s="335"/>
      <c r="J7" s="337"/>
      <c r="K7" s="338"/>
      <c r="L7" s="347"/>
      <c r="M7" s="347"/>
      <c r="N7" s="347"/>
      <c r="O7" s="445" t="s">
        <v>524</v>
      </c>
      <c r="P7" s="446" t="s">
        <v>566</v>
      </c>
      <c r="Q7" s="444"/>
      <c r="R7" s="362"/>
      <c r="S7" s="359"/>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567</v>
      </c>
      <c r="Q8" s="444"/>
      <c r="R8" s="362"/>
      <c r="S8" s="360"/>
    </row>
    <row r="9" spans="1:22" ht="18" customHeight="1">
      <c r="B9" s="339"/>
      <c r="C9" s="326"/>
      <c r="D9" s="327"/>
      <c r="E9" s="322"/>
      <c r="F9" s="323"/>
      <c r="G9" s="323"/>
      <c r="H9" s="322"/>
      <c r="I9" s="324"/>
      <c r="J9" s="323"/>
      <c r="K9" s="323">
        <f>ROUND(I9*J9,2)</f>
        <v>0</v>
      </c>
      <c r="L9" s="332"/>
      <c r="O9" s="445" t="s">
        <v>524</v>
      </c>
      <c r="P9" s="446" t="s">
        <v>568</v>
      </c>
      <c r="Q9" s="444"/>
      <c r="R9" s="362"/>
      <c r="S9" s="360"/>
    </row>
    <row r="10" spans="1:22" ht="18" customHeight="1">
      <c r="B10" s="339"/>
      <c r="C10" s="339"/>
      <c r="D10" s="377"/>
      <c r="E10" s="323"/>
      <c r="F10" s="323"/>
      <c r="G10" s="323"/>
      <c r="H10" s="323"/>
      <c r="I10" s="324"/>
      <c r="J10" s="323"/>
      <c r="K10" s="323">
        <f>ROUND(I10*J10,2)</f>
        <v>0</v>
      </c>
      <c r="L10" s="332"/>
      <c r="O10" s="445" t="s">
        <v>524</v>
      </c>
      <c r="P10" s="446" t="s">
        <v>569</v>
      </c>
      <c r="Q10" s="444"/>
      <c r="R10" s="362"/>
      <c r="S10" s="360"/>
    </row>
    <row r="11" spans="1:22" ht="18" customHeight="1">
      <c r="B11" s="522"/>
      <c r="C11" s="378"/>
      <c r="D11" s="378"/>
      <c r="E11" s="378"/>
      <c r="F11" s="378"/>
      <c r="G11" s="378"/>
      <c r="H11" s="378"/>
      <c r="I11" s="378"/>
      <c r="J11" s="379" t="s">
        <v>358</v>
      </c>
      <c r="K11" s="412">
        <f>SUM(K8:K10)</f>
        <v>9799.18</v>
      </c>
      <c r="O11" s="445" t="s">
        <v>524</v>
      </c>
      <c r="P11" s="446" t="s">
        <v>570</v>
      </c>
      <c r="Q11" s="444"/>
      <c r="R11" s="362"/>
      <c r="S11" s="359"/>
    </row>
    <row r="12" spans="1:22" s="238" customFormat="1" ht="18" customHeight="1">
      <c r="A12" s="232"/>
      <c r="B12" s="523" t="s">
        <v>359</v>
      </c>
      <c r="C12" s="380"/>
      <c r="D12" s="381"/>
      <c r="E12" s="382"/>
      <c r="F12" s="382"/>
      <c r="G12" s="382"/>
      <c r="H12" s="382"/>
      <c r="I12" s="382"/>
      <c r="J12" s="383"/>
      <c r="K12" s="413"/>
      <c r="L12" s="347"/>
      <c r="M12" s="347"/>
      <c r="N12" s="347"/>
      <c r="O12" s="445" t="s">
        <v>524</v>
      </c>
      <c r="P12" s="446" t="s">
        <v>571</v>
      </c>
      <c r="Q12" s="444"/>
      <c r="R12" s="362"/>
      <c r="S12" s="359"/>
      <c r="T12" s="347"/>
      <c r="U12" s="347"/>
      <c r="V12" s="347"/>
    </row>
    <row r="13" spans="1:22"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c r="O13" s="445" t="s">
        <v>524</v>
      </c>
      <c r="P13" s="446" t="s">
        <v>572</v>
      </c>
      <c r="Q13" s="444"/>
      <c r="R13" s="362"/>
      <c r="S13" s="359"/>
    </row>
    <row r="14" spans="1:22" ht="18" customHeight="1">
      <c r="A14" s="238"/>
      <c r="B14" s="339"/>
      <c r="C14" s="326"/>
      <c r="D14" s="327"/>
      <c r="E14" s="322"/>
      <c r="F14" s="323"/>
      <c r="G14" s="323"/>
      <c r="H14" s="322"/>
      <c r="I14" s="324"/>
      <c r="J14" s="323"/>
      <c r="K14" s="323">
        <f t="shared" si="0"/>
        <v>0</v>
      </c>
      <c r="L14" s="332"/>
      <c r="O14" s="445" t="s">
        <v>524</v>
      </c>
      <c r="P14" s="446" t="s">
        <v>573</v>
      </c>
      <c r="Q14" s="444"/>
      <c r="R14" s="362"/>
      <c r="S14" s="359"/>
    </row>
    <row r="15" spans="1:22" ht="18" customHeight="1">
      <c r="A15" s="238"/>
      <c r="B15" s="339"/>
      <c r="C15" s="339"/>
      <c r="D15" s="377"/>
      <c r="E15" s="322"/>
      <c r="F15" s="323"/>
      <c r="G15" s="323"/>
      <c r="H15" s="323"/>
      <c r="I15" s="324"/>
      <c r="J15" s="323"/>
      <c r="K15" s="323">
        <f t="shared" si="0"/>
        <v>0</v>
      </c>
      <c r="L15" s="347"/>
      <c r="M15" s="347"/>
      <c r="O15" s="445" t="s">
        <v>524</v>
      </c>
      <c r="P15" s="446" t="s">
        <v>564</v>
      </c>
      <c r="Q15" s="444"/>
      <c r="R15" s="362"/>
      <c r="S15" s="359"/>
    </row>
    <row r="16" spans="1:22" ht="18" customHeight="1">
      <c r="A16" s="242"/>
      <c r="B16" s="428"/>
      <c r="C16" s="429"/>
      <c r="D16" s="429"/>
      <c r="E16" s="429"/>
      <c r="F16" s="429"/>
      <c r="G16" s="429"/>
      <c r="H16" s="429"/>
      <c r="I16" s="429"/>
      <c r="J16" s="430" t="s">
        <v>360</v>
      </c>
      <c r="K16" s="412">
        <f>SUM(K13:K15)</f>
        <v>1942.02</v>
      </c>
      <c r="M16" s="333">
        <f>M19*4/8</f>
        <v>0</v>
      </c>
    </row>
    <row r="17" spans="1:22"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c r="V17" s="347"/>
    </row>
    <row r="18" spans="1:22"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c r="V18" s="347"/>
    </row>
    <row r="19" spans="1:22"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47"/>
      <c r="M20" s="347"/>
    </row>
    <row r="21" spans="1:22" ht="18" customHeight="1">
      <c r="B21" s="428"/>
      <c r="C21" s="429"/>
      <c r="D21" s="429"/>
      <c r="E21" s="429"/>
      <c r="F21" s="429"/>
      <c r="G21" s="429"/>
      <c r="H21" s="429"/>
      <c r="I21" s="429"/>
      <c r="J21" s="430" t="s">
        <v>362</v>
      </c>
      <c r="K21" s="412">
        <f>SUM(K18:K20)</f>
        <v>220.9</v>
      </c>
      <c r="M21" s="333">
        <f>M19*4/8</f>
        <v>0</v>
      </c>
    </row>
    <row r="22" spans="1:22" ht="18" customHeight="1">
      <c r="B22" s="428"/>
      <c r="C22" s="429"/>
      <c r="D22" s="429"/>
      <c r="E22" s="429"/>
      <c r="F22" s="429"/>
      <c r="G22" s="429"/>
      <c r="H22" s="429"/>
      <c r="I22" s="429"/>
      <c r="J22" s="430" t="s">
        <v>363</v>
      </c>
      <c r="K22" s="412">
        <f>K11+K16+K21</f>
        <v>11962.1</v>
      </c>
      <c r="M22" s="333">
        <f>M15*4/8</f>
        <v>0</v>
      </c>
    </row>
    <row r="23" spans="1:22" ht="18" customHeight="1">
      <c r="B23" s="437"/>
      <c r="C23" s="438"/>
      <c r="D23" s="438"/>
      <c r="E23" s="438"/>
      <c r="F23" s="438"/>
      <c r="G23" s="438"/>
      <c r="H23" s="438"/>
      <c r="I23" s="433" t="s">
        <v>364</v>
      </c>
      <c r="J23" s="385">
        <f>'ANEXOS-D-E-F-G COMPOSIÇÕES %'!$E$37</f>
        <v>0.83020000000000005</v>
      </c>
      <c r="K23" s="414">
        <f>ROUND(K22*J23,2)</f>
        <v>9930.94</v>
      </c>
    </row>
    <row r="24" spans="1:22" ht="18" customHeight="1">
      <c r="B24" s="437"/>
      <c r="C24" s="438"/>
      <c r="D24" s="438"/>
      <c r="E24" s="438"/>
      <c r="F24" s="438"/>
      <c r="G24" s="438"/>
      <c r="H24" s="438"/>
      <c r="I24" s="438"/>
      <c r="J24" s="434" t="s">
        <v>365</v>
      </c>
      <c r="K24" s="414">
        <f>K22+K23</f>
        <v>21893.040000000001</v>
      </c>
    </row>
    <row r="25" spans="1:22" s="234" customFormat="1" ht="18" customHeight="1">
      <c r="B25" s="439"/>
      <c r="C25" s="440"/>
      <c r="D25" s="440"/>
      <c r="E25" s="440"/>
      <c r="F25" s="440"/>
      <c r="G25" s="440"/>
      <c r="H25" s="440"/>
      <c r="I25" s="435" t="s">
        <v>366</v>
      </c>
      <c r="J25" s="524">
        <f>'ANEXOS-D-E-F-G COMPOSIÇÕES %'!$E$57</f>
        <v>0.2</v>
      </c>
      <c r="K25" s="415">
        <f>ROUND(K24*J25,2)</f>
        <v>4378.6099999999997</v>
      </c>
      <c r="L25" s="507"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26271.65</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c r="V28" s="347"/>
    </row>
    <row r="29" spans="1:22" ht="33"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2"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2" ht="18" customHeight="1">
      <c r="B31" s="329"/>
      <c r="C31" s="329"/>
      <c r="D31" s="377"/>
      <c r="E31" s="323"/>
      <c r="F31" s="331"/>
      <c r="G31" s="331"/>
      <c r="H31" s="331"/>
      <c r="I31" s="324"/>
      <c r="J31" s="323"/>
      <c r="K31" s="323">
        <f>ROUND(I31*J31,2)</f>
        <v>0</v>
      </c>
      <c r="M31" s="348"/>
      <c r="N31" s="348"/>
    </row>
    <row r="32" spans="1:22"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c r="V32" s="347"/>
    </row>
    <row r="33" spans="1:22" ht="18" customHeight="1">
      <c r="B33" s="329"/>
      <c r="C33" s="329"/>
      <c r="D33" s="384"/>
      <c r="E33" s="331"/>
      <c r="F33" s="323"/>
      <c r="G33" s="331"/>
      <c r="H33" s="331"/>
      <c r="I33" s="324"/>
      <c r="J33" s="331"/>
      <c r="K33" s="323">
        <f t="shared" ref="K33:K34" si="2">ROUND(I33*J33,2)</f>
        <v>0</v>
      </c>
      <c r="L33" s="364"/>
      <c r="M33" s="348"/>
    </row>
    <row r="34" spans="1:22" ht="18" customHeight="1">
      <c r="B34" s="329"/>
      <c r="C34" s="329"/>
      <c r="D34" s="384"/>
      <c r="E34" s="331"/>
      <c r="F34" s="323"/>
      <c r="G34" s="331"/>
      <c r="H34" s="322"/>
      <c r="I34" s="324"/>
      <c r="J34" s="323"/>
      <c r="K34" s="323">
        <f t="shared" si="2"/>
        <v>0</v>
      </c>
      <c r="L34" s="347"/>
      <c r="M34" s="347"/>
    </row>
    <row r="35" spans="1:22"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c r="V35" s="347"/>
    </row>
    <row r="36" spans="1:22" ht="18" customHeight="1">
      <c r="B36" s="329"/>
      <c r="C36" s="329"/>
      <c r="D36" s="384"/>
      <c r="E36" s="331"/>
      <c r="F36" s="323"/>
      <c r="G36" s="331"/>
      <c r="H36" s="331"/>
      <c r="I36" s="324"/>
      <c r="J36" s="331"/>
      <c r="K36" s="323">
        <f t="shared" ref="K36:K37" si="3">ROUND(I36*J36,2)</f>
        <v>0</v>
      </c>
      <c r="L36" s="347"/>
      <c r="M36" s="347"/>
    </row>
    <row r="37" spans="1:22" ht="18" customHeight="1">
      <c r="B37" s="329"/>
      <c r="C37" s="329"/>
      <c r="D37" s="377"/>
      <c r="E37" s="323"/>
      <c r="F37" s="323"/>
      <c r="G37" s="322"/>
      <c r="H37" s="322"/>
      <c r="I37" s="323"/>
      <c r="J37" s="323"/>
      <c r="K37" s="323">
        <f t="shared" si="3"/>
        <v>0</v>
      </c>
      <c r="L37" s="347"/>
      <c r="M37" s="347"/>
    </row>
    <row r="38" spans="1:22" s="238" customFormat="1" ht="18" customHeight="1">
      <c r="A38" s="232"/>
      <c r="B38" s="815" t="s">
        <v>372</v>
      </c>
      <c r="C38" s="816"/>
      <c r="D38" s="816"/>
      <c r="E38" s="816"/>
      <c r="F38" s="816"/>
      <c r="G38" s="816"/>
      <c r="H38" s="816"/>
      <c r="I38" s="816"/>
      <c r="J38" s="817"/>
      <c r="K38" s="417">
        <f>SUM(K28:K37)</f>
        <v>319.82</v>
      </c>
      <c r="L38" s="347"/>
      <c r="M38" s="347"/>
      <c r="N38" s="347"/>
      <c r="O38" s="347"/>
      <c r="P38" s="347"/>
      <c r="Q38" s="347"/>
      <c r="R38" s="347"/>
      <c r="S38" s="347"/>
      <c r="T38" s="347"/>
      <c r="U38" s="347"/>
      <c r="V38" s="347"/>
    </row>
    <row r="39" spans="1:22" ht="18" customHeight="1">
      <c r="B39" s="525"/>
      <c r="C39" s="386"/>
      <c r="D39" s="386"/>
      <c r="E39" s="386"/>
      <c r="F39" s="386"/>
      <c r="G39" s="386"/>
      <c r="H39" s="386"/>
      <c r="I39" s="386"/>
      <c r="J39" s="387" t="s">
        <v>373</v>
      </c>
      <c r="K39" s="418">
        <f>K26+K38</f>
        <v>26591.47</v>
      </c>
    </row>
    <row r="40" spans="1:22" ht="18" customHeight="1">
      <c r="B40" s="804" t="s">
        <v>374</v>
      </c>
      <c r="C40" s="805"/>
      <c r="D40" s="805"/>
      <c r="E40" s="805"/>
      <c r="F40" s="805"/>
      <c r="G40" s="805"/>
      <c r="H40" s="805"/>
      <c r="I40" s="805"/>
      <c r="J40" s="385">
        <f>'ANEXOS-D-E-F-G COMPOSIÇÕES %'!E68</f>
        <v>0.11999999999999998</v>
      </c>
      <c r="K40" s="419">
        <f>ROUND(K39*J40,2)</f>
        <v>3190.98</v>
      </c>
    </row>
    <row r="41" spans="1:22" ht="18" customHeight="1">
      <c r="B41" s="804" t="s">
        <v>375</v>
      </c>
      <c r="C41" s="805"/>
      <c r="D41" s="805"/>
      <c r="E41" s="805"/>
      <c r="F41" s="805"/>
      <c r="G41" s="805"/>
      <c r="H41" s="805"/>
      <c r="I41" s="805"/>
      <c r="J41" s="806"/>
      <c r="K41" s="419">
        <f>K39+K40</f>
        <v>29782.45</v>
      </c>
    </row>
    <row r="42" spans="1:22" ht="18" customHeight="1">
      <c r="B42" s="804" t="s">
        <v>376</v>
      </c>
      <c r="C42" s="805"/>
      <c r="D42" s="805"/>
      <c r="E42" s="805"/>
      <c r="F42" s="805"/>
      <c r="G42" s="805"/>
      <c r="H42" s="805"/>
      <c r="I42" s="805"/>
      <c r="J42" s="388">
        <f>'ANEXOS-D-E-F-G COMPOSIÇÕES %'!E83</f>
        <v>9.4690749863163726E-2</v>
      </c>
      <c r="K42" s="419">
        <f>ROUND(K41*J42,2)</f>
        <v>2820.12</v>
      </c>
    </row>
    <row r="43" spans="1:22" ht="18" customHeight="1">
      <c r="A43" s="234"/>
      <c r="B43" s="798" t="s">
        <v>377</v>
      </c>
      <c r="C43" s="799"/>
      <c r="D43" s="799"/>
      <c r="E43" s="799"/>
      <c r="F43" s="799"/>
      <c r="G43" s="799"/>
      <c r="H43" s="799"/>
      <c r="I43" s="799"/>
      <c r="J43" s="800"/>
      <c r="K43" s="420">
        <f>K41+K42</f>
        <v>32602.57</v>
      </c>
      <c r="L43" s="364"/>
      <c r="M43" s="364"/>
      <c r="N43" s="353"/>
    </row>
    <row r="44" spans="1:22" ht="18" customHeight="1">
      <c r="A44" s="234"/>
      <c r="B44" s="526"/>
      <c r="C44" s="389"/>
      <c r="D44" s="389"/>
      <c r="E44" s="389"/>
      <c r="F44" s="389"/>
      <c r="G44" s="389"/>
      <c r="H44" s="389"/>
      <c r="I44" s="389"/>
      <c r="J44" s="390" t="s">
        <v>378</v>
      </c>
      <c r="K44" s="421">
        <f>ROUND(K43,2)</f>
        <v>32602.57</v>
      </c>
      <c r="L44" s="365">
        <f>K44/'DADOS GERAIS'!$B$13</f>
        <v>2608.2055999999998</v>
      </c>
      <c r="M44" s="366" t="s">
        <v>507</v>
      </c>
      <c r="N44" s="346"/>
    </row>
    <row r="45" spans="1:22"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2"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2" s="505" customFormat="1" ht="61.5"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2"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19"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19"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19"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19" s="505" customFormat="1" ht="4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19" s="394" customFormat="1" ht="30"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19"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19" s="394" customFormat="1" ht="18" customHeight="1">
      <c r="A55" s="530"/>
      <c r="E55" s="395"/>
      <c r="F55" s="395"/>
      <c r="G55" s="395"/>
      <c r="H55" s="395"/>
      <c r="I55" s="395"/>
      <c r="J55" s="395"/>
      <c r="L55" s="348"/>
      <c r="M55" s="348"/>
      <c r="N55" s="333"/>
      <c r="O55" s="333"/>
      <c r="P55" s="333"/>
      <c r="Q55" s="333"/>
      <c r="R55" s="333"/>
      <c r="S55" s="333"/>
    </row>
    <row r="56" spans="1:19" s="394" customFormat="1" ht="18" customHeight="1">
      <c r="A56" s="530"/>
      <c r="E56" s="395"/>
      <c r="F56" s="395"/>
      <c r="G56" s="395"/>
      <c r="H56" s="395"/>
      <c r="I56" s="395"/>
      <c r="J56" s="395"/>
      <c r="L56" s="348"/>
      <c r="M56" s="348"/>
      <c r="N56" s="333"/>
      <c r="O56" s="333"/>
      <c r="P56" s="333"/>
      <c r="Q56" s="333"/>
      <c r="R56" s="333"/>
      <c r="S56" s="333"/>
    </row>
    <row r="57" spans="1:19" s="394" customFormat="1" ht="18" customHeight="1">
      <c r="A57" s="530"/>
      <c r="E57" s="395"/>
      <c r="F57" s="395"/>
      <c r="G57" s="395"/>
      <c r="H57" s="395"/>
      <c r="I57" s="395"/>
      <c r="J57" s="395"/>
      <c r="L57" s="333"/>
      <c r="M57" s="333"/>
      <c r="N57" s="333"/>
      <c r="O57" s="333"/>
      <c r="P57" s="333"/>
      <c r="Q57" s="333"/>
      <c r="R57" s="333"/>
      <c r="S57" s="333"/>
    </row>
    <row r="58" spans="1:19" s="394" customFormat="1" ht="18" customHeight="1">
      <c r="A58" s="530"/>
      <c r="E58" s="395"/>
      <c r="F58" s="395"/>
      <c r="G58" s="395"/>
      <c r="H58" s="395"/>
      <c r="I58" s="395"/>
      <c r="J58" s="395"/>
      <c r="L58" s="333"/>
      <c r="M58" s="333"/>
      <c r="N58" s="333"/>
      <c r="O58" s="333"/>
      <c r="P58" s="333"/>
      <c r="Q58" s="333"/>
      <c r="R58" s="333"/>
      <c r="S58" s="333"/>
    </row>
    <row r="59" spans="1:19" s="394" customFormat="1" ht="18" customHeight="1">
      <c r="A59" s="530"/>
      <c r="E59" s="395"/>
      <c r="F59" s="395"/>
      <c r="G59" s="395"/>
      <c r="H59" s="395"/>
      <c r="I59" s="395"/>
      <c r="J59" s="395"/>
      <c r="L59" s="333"/>
      <c r="M59" s="333"/>
      <c r="N59" s="333"/>
      <c r="O59" s="333"/>
      <c r="P59" s="333"/>
      <c r="Q59" s="333"/>
      <c r="R59" s="333"/>
      <c r="S59"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phoneticPr fontId="61" type="noConversion"/>
  <conditionalFormatting sqref="Q7:R15">
    <cfRule type="beginsWith" dxfId="20" priority="1" operator="beginsWith" text="X">
      <formula>LEFT(Q7,LEN("X"))="X"</formula>
    </cfRule>
  </conditionalFormatting>
  <hyperlinks>
    <hyperlink ref="M4" location="'BANCO DE PREÇOS'!A1" display="BANCO PREÇOS" xr:uid="{944635DE-919D-40E5-A532-CCD2DAB56E76}"/>
    <hyperlink ref="L4" location="'ANEXO A ORÇAMENTO CONSOLIDADO'!A1" display="POC" xr:uid="{AE450B92-86B0-4A03-8206-175532FC1734}"/>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00F25-7CAC-4A9B-A85C-0EB902FFC3B5}">
  <sheetPr codeName="Planilha19">
    <tabColor theme="6" tint="0.59999389629810485"/>
    <pageSetUpPr fitToPage="1"/>
  </sheetPr>
  <dimension ref="A1:V60"/>
  <sheetViews>
    <sheetView showGridLines="0" showZeros="0" view="pageBreakPreview" topLeftCell="A4" zoomScale="80" zoomScaleNormal="80" zoomScaleSheetLayoutView="80" workbookViewId="0">
      <pane xSplit="3" ySplit="2" topLeftCell="D18"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0.453125" style="333" customWidth="1"/>
    <col min="17" max="18" width="9.453125" style="333" customWidth="1"/>
    <col min="19" max="19" width="27.453125" style="333" customWidth="1"/>
    <col min="20" max="21" width="9.453125" style="333" customWidth="1"/>
    <col min="22" max="24" width="9.453125" style="235" customWidth="1"/>
    <col min="25" max="16384" width="9.453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650000000000006" customHeight="1">
      <c r="A2" s="234"/>
      <c r="B2" s="518"/>
      <c r="C2" s="369"/>
      <c r="D2" s="369"/>
      <c r="E2" s="807" t="s">
        <v>345</v>
      </c>
      <c r="F2" s="807"/>
      <c r="G2" s="808" t="s">
        <v>506</v>
      </c>
      <c r="H2" s="808"/>
      <c r="I2" s="808"/>
      <c r="J2" s="809"/>
      <c r="K2" s="810"/>
    </row>
    <row r="3" spans="1:21"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CONSOLIDADO'!B31</f>
        <v>4.4</v>
      </c>
      <c r="B4" s="519" t="str">
        <f>UPPER(VLOOKUP($A$4,'ANEXO A ORÇAMENTO CONSOLIDADO'!$B:$H,'ANEXO A ORÇAMENTO CONSOLIDADO'!C$1,FALSE))</f>
        <v>COMP 013</v>
      </c>
      <c r="C4" s="818" t="str">
        <f>UPPER(VLOOKUP($A$4,'ANEXO A ORÇAMENTO CONSOLIDADO'!$B:$H,'ANEXO A ORÇAMENTO CONSOLIDADO'!D$11,FALSE))</f>
        <v>PROJETO DE PAVIMENTAÇÃO - BÁSICO</v>
      </c>
      <c r="D4" s="819"/>
      <c r="E4" s="819"/>
      <c r="F4" s="819"/>
      <c r="G4" s="819"/>
      <c r="H4" s="819"/>
      <c r="I4" s="820"/>
      <c r="J4" s="370" t="s">
        <v>627</v>
      </c>
      <c r="K4" s="409" t="str">
        <f>'ANEXO A ORÇAMENTO CONSOLIDADO'!F5</f>
        <v>JUL/2025</v>
      </c>
      <c r="L4" s="345"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508">
        <v>20</v>
      </c>
      <c r="M5" s="509">
        <v>3</v>
      </c>
      <c r="N5" s="510" t="s">
        <v>357</v>
      </c>
      <c r="O5" s="509">
        <v>1</v>
      </c>
      <c r="P5" s="510" t="s">
        <v>509</v>
      </c>
      <c r="Q5" s="333"/>
      <c r="R5" s="333"/>
      <c r="S5" s="333"/>
      <c r="T5" s="333"/>
      <c r="U5" s="346"/>
    </row>
    <row r="6" spans="1:21"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row>
    <row r="7" spans="1:21" s="238" customFormat="1" ht="18" customHeight="1">
      <c r="A7" s="232"/>
      <c r="B7" s="521" t="s">
        <v>356</v>
      </c>
      <c r="C7" s="375"/>
      <c r="D7" s="376"/>
      <c r="E7" s="335"/>
      <c r="F7" s="335"/>
      <c r="G7" s="335"/>
      <c r="H7" s="335"/>
      <c r="I7" s="335"/>
      <c r="J7" s="337"/>
      <c r="K7" s="338"/>
      <c r="L7" s="347"/>
      <c r="M7" s="347"/>
      <c r="N7" s="347"/>
      <c r="O7" s="445" t="s">
        <v>524</v>
      </c>
      <c r="P7" s="446" t="s">
        <v>574</v>
      </c>
      <c r="Q7" s="362"/>
      <c r="R7" s="362"/>
      <c r="S7" s="360"/>
      <c r="T7" s="347"/>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575</v>
      </c>
      <c r="Q8" s="362"/>
      <c r="R8" s="362"/>
      <c r="S8" s="360"/>
    </row>
    <row r="9" spans="1:21" ht="18" customHeight="1">
      <c r="B9" s="339"/>
      <c r="C9" s="326"/>
      <c r="D9" s="327"/>
      <c r="E9" s="322"/>
      <c r="F9" s="323"/>
      <c r="G9" s="323"/>
      <c r="H9" s="322"/>
      <c r="I9" s="324"/>
      <c r="J9" s="323"/>
      <c r="K9" s="323">
        <f>ROUND(I9*J9,2)</f>
        <v>0</v>
      </c>
      <c r="L9" s="332"/>
      <c r="O9" s="445" t="s">
        <v>524</v>
      </c>
      <c r="P9" s="446" t="s">
        <v>581</v>
      </c>
      <c r="Q9" s="362"/>
      <c r="R9" s="362"/>
      <c r="S9" s="360"/>
    </row>
    <row r="10" spans="1:21" ht="18" customHeight="1">
      <c r="B10" s="339"/>
      <c r="C10" s="339"/>
      <c r="D10" s="377"/>
      <c r="E10" s="323"/>
      <c r="F10" s="323"/>
      <c r="G10" s="323"/>
      <c r="H10" s="323"/>
      <c r="I10" s="324"/>
      <c r="J10" s="323"/>
      <c r="K10" s="323">
        <f>ROUND(I10*J10,2)</f>
        <v>0</v>
      </c>
      <c r="O10" s="445" t="s">
        <v>524</v>
      </c>
      <c r="P10" s="446" t="s">
        <v>576</v>
      </c>
      <c r="Q10" s="362"/>
      <c r="R10" s="362"/>
      <c r="S10" s="359"/>
    </row>
    <row r="11" spans="1:21" ht="18" customHeight="1">
      <c r="B11" s="522"/>
      <c r="C11" s="378"/>
      <c r="D11" s="378"/>
      <c r="E11" s="378"/>
      <c r="F11" s="378"/>
      <c r="G11" s="378"/>
      <c r="H11" s="378"/>
      <c r="I11" s="378"/>
      <c r="J11" s="379" t="s">
        <v>358</v>
      </c>
      <c r="K11" s="412">
        <f>SUM(K8:K10)</f>
        <v>9799.18</v>
      </c>
      <c r="O11" s="445" t="s">
        <v>524</v>
      </c>
      <c r="P11" s="446" t="s">
        <v>577</v>
      </c>
      <c r="Q11" s="362"/>
      <c r="R11" s="362"/>
      <c r="S11" s="359"/>
    </row>
    <row r="12" spans="1:21" s="238" customFormat="1" ht="18" customHeight="1">
      <c r="A12" s="232"/>
      <c r="B12" s="523" t="s">
        <v>359</v>
      </c>
      <c r="C12" s="380"/>
      <c r="D12" s="381"/>
      <c r="E12" s="382"/>
      <c r="F12" s="382"/>
      <c r="G12" s="382"/>
      <c r="H12" s="382"/>
      <c r="I12" s="382"/>
      <c r="J12" s="383"/>
      <c r="K12" s="413"/>
      <c r="L12" s="347"/>
      <c r="M12" s="347"/>
      <c r="N12" s="347"/>
      <c r="O12" s="445" t="s">
        <v>524</v>
      </c>
      <c r="P12" s="446" t="s">
        <v>578</v>
      </c>
      <c r="Q12" s="362"/>
      <c r="R12" s="362"/>
      <c r="S12" s="359"/>
      <c r="T12" s="347"/>
      <c r="U12" s="347"/>
    </row>
    <row r="13" spans="1:21"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c r="O13" s="445" t="s">
        <v>524</v>
      </c>
      <c r="P13" s="446" t="s">
        <v>579</v>
      </c>
      <c r="Q13" s="362"/>
      <c r="R13" s="362"/>
      <c r="S13" s="359"/>
    </row>
    <row r="14" spans="1:21" ht="18" customHeight="1">
      <c r="A14" s="238"/>
      <c r="B14" s="339"/>
      <c r="C14" s="326"/>
      <c r="D14" s="327"/>
      <c r="E14" s="322"/>
      <c r="F14" s="323"/>
      <c r="G14" s="323"/>
      <c r="H14" s="322"/>
      <c r="I14" s="324"/>
      <c r="J14" s="323"/>
      <c r="K14" s="323">
        <f t="shared" si="0"/>
        <v>0</v>
      </c>
      <c r="L14" s="332"/>
      <c r="O14" s="445" t="s">
        <v>524</v>
      </c>
      <c r="P14" s="446" t="s">
        <v>580</v>
      </c>
      <c r="Q14" s="362"/>
      <c r="R14" s="362"/>
      <c r="S14" s="359"/>
    </row>
    <row r="15" spans="1:21" ht="18" customHeight="1">
      <c r="A15" s="238"/>
      <c r="B15" s="339"/>
      <c r="C15" s="339"/>
      <c r="D15" s="377"/>
      <c r="E15" s="322"/>
      <c r="F15" s="323"/>
      <c r="G15" s="323"/>
      <c r="H15" s="323"/>
      <c r="I15" s="324"/>
      <c r="J15" s="323"/>
      <c r="K15" s="323">
        <f t="shared" si="0"/>
        <v>0</v>
      </c>
      <c r="L15" s="347"/>
      <c r="M15" s="347"/>
      <c r="O15" s="445" t="s">
        <v>524</v>
      </c>
      <c r="P15" s="446" t="s">
        <v>564</v>
      </c>
      <c r="Q15" s="362"/>
      <c r="R15" s="362"/>
      <c r="S15" s="359"/>
    </row>
    <row r="16" spans="1:21" ht="18" customHeight="1">
      <c r="A16" s="242"/>
      <c r="B16" s="428"/>
      <c r="C16" s="429"/>
      <c r="D16" s="429"/>
      <c r="E16" s="429"/>
      <c r="F16" s="429"/>
      <c r="G16" s="429"/>
      <c r="H16" s="429"/>
      <c r="I16" s="429"/>
      <c r="J16" s="430" t="s">
        <v>360</v>
      </c>
      <c r="K16" s="412">
        <f>SUM(K13:K15)</f>
        <v>1942.02</v>
      </c>
      <c r="M16" s="333">
        <f>M19*4/8</f>
        <v>0</v>
      </c>
    </row>
    <row r="17" spans="1:21"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3</v>
      </c>
      <c r="H18" s="322">
        <v>8</v>
      </c>
      <c r="I18" s="324">
        <f>ROUND((E18*F18*G18/30*H18/8),4)</f>
        <v>0.1</v>
      </c>
      <c r="J18" s="323">
        <f>VLOOKUP($C18,'BANCO DE PREÇOS'!$D:$G,'BANCO DE PREÇOS'!G$2,FALSE)</f>
        <v>2208.96</v>
      </c>
      <c r="K18" s="323">
        <f>ROUND(I18*J18,2)</f>
        <v>220.9</v>
      </c>
      <c r="L18" s="332">
        <v>1</v>
      </c>
      <c r="M18" s="333" t="s">
        <v>514</v>
      </c>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220.9</v>
      </c>
      <c r="M21" s="333">
        <f>M19*4/8</f>
        <v>0</v>
      </c>
    </row>
    <row r="22" spans="1:21" ht="18" customHeight="1">
      <c r="B22" s="428"/>
      <c r="C22" s="429"/>
      <c r="D22" s="429"/>
      <c r="E22" s="429"/>
      <c r="F22" s="429"/>
      <c r="G22" s="429"/>
      <c r="H22" s="429"/>
      <c r="I22" s="429"/>
      <c r="J22" s="430" t="s">
        <v>363</v>
      </c>
      <c r="K22" s="412">
        <f>K11+K16+K21</f>
        <v>11962.1</v>
      </c>
      <c r="M22" s="333">
        <f>M15*4/8</f>
        <v>0</v>
      </c>
    </row>
    <row r="23" spans="1:21" ht="18" customHeight="1">
      <c r="B23" s="437"/>
      <c r="C23" s="438"/>
      <c r="D23" s="438"/>
      <c r="E23" s="438"/>
      <c r="F23" s="438"/>
      <c r="G23" s="438"/>
      <c r="H23" s="438"/>
      <c r="I23" s="433" t="s">
        <v>364</v>
      </c>
      <c r="J23" s="385">
        <f>'ANEXOS-D-E-F-G COMPOSIÇÕES %'!$E$37</f>
        <v>0.83020000000000005</v>
      </c>
      <c r="K23" s="414">
        <f>ROUND(K22*J23,2)</f>
        <v>9930.94</v>
      </c>
    </row>
    <row r="24" spans="1:21" ht="18" customHeight="1">
      <c r="B24" s="437"/>
      <c r="C24" s="438"/>
      <c r="D24" s="438"/>
      <c r="E24" s="438"/>
      <c r="F24" s="438"/>
      <c r="G24" s="438"/>
      <c r="H24" s="438"/>
      <c r="I24" s="438"/>
      <c r="J24" s="434" t="s">
        <v>365</v>
      </c>
      <c r="K24" s="414">
        <f>K22+K23</f>
        <v>21893.040000000001</v>
      </c>
    </row>
    <row r="25" spans="1:21" s="234" customFormat="1" ht="18" customHeight="1">
      <c r="B25" s="439"/>
      <c r="C25" s="440"/>
      <c r="D25" s="440"/>
      <c r="E25" s="440"/>
      <c r="F25" s="440"/>
      <c r="G25" s="440"/>
      <c r="H25" s="440"/>
      <c r="I25" s="435" t="s">
        <v>366</v>
      </c>
      <c r="J25" s="524">
        <f>'ANEXOS-D-E-F-G COMPOSIÇÕES %'!$E$57</f>
        <v>0.2</v>
      </c>
      <c r="K25" s="415">
        <f>ROUND(K24*J25,2)</f>
        <v>4378.6099999999997</v>
      </c>
      <c r="L25" s="507"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26271.65</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row>
    <row r="29" spans="1:21" ht="33" customHeight="1">
      <c r="B29" s="329" t="str">
        <f>VLOOKUP($C29,'BANCO DE PREÇOS'!$D:$G,'BANCO DE PREÇOS'!E$2,FALSE)</f>
        <v>VEÍCULO LEVE - 53 KW (SEM MOTORISTA) - CUSTO HORÁRIO PRODUTIVO</v>
      </c>
      <c r="C29" s="326" t="s">
        <v>225</v>
      </c>
      <c r="D29" s="327" t="s">
        <v>13</v>
      </c>
      <c r="E29" s="322">
        <f>E18</f>
        <v>1</v>
      </c>
      <c r="F29" s="322">
        <f>F18</f>
        <v>1</v>
      </c>
      <c r="G29" s="322">
        <f>G18</f>
        <v>3</v>
      </c>
      <c r="H29" s="322"/>
      <c r="I29" s="324">
        <f>ROUND((E29*F29*G29/30),4)</f>
        <v>0.1</v>
      </c>
      <c r="J29" s="323">
        <f>ROUND((VLOOKUP($C29,'BANCO DE PREÇOS'!$D:$G,'BANCO DE PREÇOS'!G$2,FALSE))*66,2)</f>
        <v>2418.9</v>
      </c>
      <c r="K29" s="323">
        <f>ROUND(I29*J29,2)</f>
        <v>241.89</v>
      </c>
      <c r="L29" s="408">
        <f>K29+K30</f>
        <v>319.82</v>
      </c>
      <c r="M29" s="333" t="s">
        <v>387</v>
      </c>
      <c r="N29" s="348"/>
    </row>
    <row r="30" spans="1:21"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3</v>
      </c>
      <c r="H30" s="322"/>
      <c r="I30" s="324">
        <f>ROUND((E30*F30*G30/30),4)</f>
        <v>0.1</v>
      </c>
      <c r="J30" s="323">
        <f>ROUND((VLOOKUP($C30,'BANCO DE PREÇOS'!$D:$G,'BANCO DE PREÇOS'!G$2,FALSE))*116.49,2)</f>
        <v>779.32</v>
      </c>
      <c r="K30" s="323">
        <f>ROUND(I30*J30,2)</f>
        <v>77.930000000000007</v>
      </c>
      <c r="L30" s="408">
        <f>J29+J30</f>
        <v>3198.2200000000003</v>
      </c>
      <c r="M30" s="333" t="s">
        <v>370</v>
      </c>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2">ROUND(I33*J33,2)</f>
        <v>0</v>
      </c>
      <c r="L33" s="364"/>
      <c r="M33" s="348"/>
    </row>
    <row r="34" spans="1:21" ht="18" customHeight="1">
      <c r="B34" s="329"/>
      <c r="C34" s="329"/>
      <c r="D34" s="384"/>
      <c r="E34" s="331"/>
      <c r="F34" s="323"/>
      <c r="G34" s="331"/>
      <c r="H34" s="322"/>
      <c r="I34" s="324"/>
      <c r="J34" s="323"/>
      <c r="K34" s="323">
        <f t="shared" si="2"/>
        <v>0</v>
      </c>
      <c r="L34" s="347"/>
      <c r="M34" s="347"/>
    </row>
    <row r="35" spans="1:21"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3">ROUND(I36*J36,2)</f>
        <v>0</v>
      </c>
      <c r="L36" s="347"/>
      <c r="M36" s="347"/>
    </row>
    <row r="37" spans="1:21" ht="18" customHeight="1">
      <c r="B37" s="329"/>
      <c r="C37" s="329"/>
      <c r="D37" s="377"/>
      <c r="E37" s="323"/>
      <c r="F37" s="323"/>
      <c r="G37" s="322"/>
      <c r="H37" s="322"/>
      <c r="I37" s="323"/>
      <c r="J37" s="323"/>
      <c r="K37" s="323">
        <f t="shared" si="3"/>
        <v>0</v>
      </c>
      <c r="L37" s="347"/>
      <c r="M37" s="347"/>
    </row>
    <row r="38" spans="1:21" s="238" customFormat="1" ht="18" customHeight="1">
      <c r="A38" s="232"/>
      <c r="B38" s="815" t="s">
        <v>372</v>
      </c>
      <c r="C38" s="816"/>
      <c r="D38" s="816"/>
      <c r="E38" s="816"/>
      <c r="F38" s="816"/>
      <c r="G38" s="816"/>
      <c r="H38" s="816"/>
      <c r="I38" s="816"/>
      <c r="J38" s="817"/>
      <c r="K38" s="417">
        <f>SUM(K28:K37)</f>
        <v>319.82</v>
      </c>
      <c r="L38" s="347"/>
      <c r="M38" s="347"/>
      <c r="N38" s="347"/>
      <c r="O38" s="347"/>
      <c r="P38" s="347"/>
      <c r="Q38" s="347"/>
      <c r="R38" s="347"/>
      <c r="S38" s="347"/>
      <c r="T38" s="347"/>
      <c r="U38" s="347"/>
    </row>
    <row r="39" spans="1:21" ht="18" customHeight="1">
      <c r="B39" s="525"/>
      <c r="C39" s="386"/>
      <c r="D39" s="386"/>
      <c r="E39" s="386"/>
      <c r="F39" s="386"/>
      <c r="G39" s="386"/>
      <c r="H39" s="386"/>
      <c r="I39" s="386"/>
      <c r="J39" s="387" t="s">
        <v>373</v>
      </c>
      <c r="K39" s="418">
        <f>K26+K38</f>
        <v>26591.47</v>
      </c>
    </row>
    <row r="40" spans="1:21" ht="18" customHeight="1">
      <c r="B40" s="804" t="s">
        <v>374</v>
      </c>
      <c r="C40" s="805"/>
      <c r="D40" s="805"/>
      <c r="E40" s="805"/>
      <c r="F40" s="805"/>
      <c r="G40" s="805"/>
      <c r="H40" s="805"/>
      <c r="I40" s="805"/>
      <c r="J40" s="385">
        <f>'ANEXOS-D-E-F-G COMPOSIÇÕES %'!E68</f>
        <v>0.11999999999999998</v>
      </c>
      <c r="K40" s="419">
        <f>ROUND(K39*J40,2)</f>
        <v>3190.98</v>
      </c>
    </row>
    <row r="41" spans="1:21" ht="18" customHeight="1">
      <c r="B41" s="804" t="s">
        <v>375</v>
      </c>
      <c r="C41" s="805"/>
      <c r="D41" s="805"/>
      <c r="E41" s="805"/>
      <c r="F41" s="805"/>
      <c r="G41" s="805"/>
      <c r="H41" s="805"/>
      <c r="I41" s="805"/>
      <c r="J41" s="806"/>
      <c r="K41" s="419">
        <f>K39+K40</f>
        <v>29782.45</v>
      </c>
    </row>
    <row r="42" spans="1:21" ht="18" customHeight="1">
      <c r="B42" s="804" t="s">
        <v>376</v>
      </c>
      <c r="C42" s="805"/>
      <c r="D42" s="805"/>
      <c r="E42" s="805"/>
      <c r="F42" s="805"/>
      <c r="G42" s="805"/>
      <c r="H42" s="805"/>
      <c r="I42" s="805"/>
      <c r="J42" s="388">
        <f>'ANEXOS-D-E-F-G COMPOSIÇÕES %'!E83</f>
        <v>9.4690749863163726E-2</v>
      </c>
      <c r="K42" s="419">
        <f>ROUND(K41*J42,2)</f>
        <v>2820.12</v>
      </c>
    </row>
    <row r="43" spans="1:21" ht="18" customHeight="1">
      <c r="A43" s="234"/>
      <c r="B43" s="798" t="s">
        <v>377</v>
      </c>
      <c r="C43" s="799"/>
      <c r="D43" s="799"/>
      <c r="E43" s="799"/>
      <c r="F43" s="799"/>
      <c r="G43" s="799"/>
      <c r="H43" s="799"/>
      <c r="I43" s="799"/>
      <c r="J43" s="800"/>
      <c r="K43" s="420">
        <f>K41+K42</f>
        <v>32602.57</v>
      </c>
      <c r="L43" s="364"/>
      <c r="M43" s="364"/>
      <c r="N43" s="353"/>
    </row>
    <row r="44" spans="1:21" ht="18" customHeight="1">
      <c r="A44" s="234"/>
      <c r="B44" s="526"/>
      <c r="C44" s="389"/>
      <c r="D44" s="389"/>
      <c r="E44" s="389"/>
      <c r="F44" s="389"/>
      <c r="G44" s="389"/>
      <c r="H44" s="389"/>
      <c r="I44" s="389"/>
      <c r="J44" s="390" t="s">
        <v>378</v>
      </c>
      <c r="K44" s="421">
        <f>ROUND(K43,2)</f>
        <v>32602.57</v>
      </c>
      <c r="L44" s="365">
        <f>K44/'DADOS GERAIS'!$B$13</f>
        <v>2608.2055999999998</v>
      </c>
      <c r="M44" s="366" t="s">
        <v>507</v>
      </c>
      <c r="N44" s="346"/>
    </row>
    <row r="45" spans="1:21"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1"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1"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1"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V60"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5">
    <cfRule type="beginsWith" dxfId="19" priority="1" operator="beginsWith" text="X">
      <formula>LEFT(Q7,LEN("X"))="X"</formula>
    </cfRule>
  </conditionalFormatting>
  <hyperlinks>
    <hyperlink ref="M4" location="'BANCO DE PREÇOS'!A1" display="BANCO PREÇOS" xr:uid="{45AA70D8-CC63-4B5D-BDD7-A3912C6E2B64}"/>
    <hyperlink ref="L4" location="'ANEXO A ORÇAMENTO CONSOLIDADO'!A1" display="POC" xr:uid="{E34243BA-02F2-4E89-8BFB-C8571F2F923D}"/>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4960B-A5F9-4C34-9FC1-0B4D9C4590C5}">
  <sheetPr codeName="Planilha20">
    <tabColor theme="6" tint="0.59999389629810485"/>
    <pageSetUpPr fitToPage="1"/>
  </sheetPr>
  <dimension ref="A1:V60"/>
  <sheetViews>
    <sheetView showGridLines="0" showZeros="0" view="pageBreakPreview" topLeftCell="A4" zoomScale="80" zoomScaleNormal="80" zoomScaleSheetLayoutView="80" workbookViewId="0">
      <pane xSplit="3" ySplit="2" topLeftCell="D15"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3" width="10.54296875" style="394" customWidth="1"/>
    <col min="4" max="4" width="12.54296875" style="394" customWidth="1"/>
    <col min="5" max="5" width="11.453125" style="395" customWidth="1"/>
    <col min="6" max="7" width="10.54296875" style="395" customWidth="1"/>
    <col min="8" max="8" width="12.453125" style="395" customWidth="1"/>
    <col min="9" max="9" width="11" style="395" customWidth="1"/>
    <col min="10" max="10" width="15.54296875" style="395" customWidth="1"/>
    <col min="11" max="11" width="15.54296875" style="394" customWidth="1"/>
    <col min="12" max="12" width="11.453125" style="333" customWidth="1"/>
    <col min="13" max="13" width="10" style="333" customWidth="1"/>
    <col min="14" max="14" width="11.453125" style="333" customWidth="1"/>
    <col min="15" max="15" width="9.453125" style="333" customWidth="1"/>
    <col min="16" max="16" width="11.54296875" style="333" customWidth="1"/>
    <col min="17" max="18" width="9.453125" style="333" customWidth="1"/>
    <col min="19" max="19" width="29.453125" style="333" customWidth="1"/>
    <col min="20" max="20" width="10.54296875" style="333" customWidth="1"/>
    <col min="21" max="21" width="11.453125" style="333" customWidth="1"/>
    <col min="22" max="22" width="9.453125" style="333" customWidth="1"/>
    <col min="23" max="24" width="9.453125" style="235" customWidth="1"/>
    <col min="25" max="16384" width="9.453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650000000000006" customHeight="1">
      <c r="A2" s="234"/>
      <c r="B2" s="518"/>
      <c r="C2" s="369"/>
      <c r="D2" s="369"/>
      <c r="E2" s="807" t="s">
        <v>345</v>
      </c>
      <c r="F2" s="807"/>
      <c r="G2" s="808" t="s">
        <v>506</v>
      </c>
      <c r="H2" s="808"/>
      <c r="I2" s="808"/>
      <c r="J2" s="809"/>
      <c r="K2" s="810"/>
    </row>
    <row r="3" spans="1:22"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33"/>
      <c r="M3" s="333"/>
      <c r="N3" s="333"/>
      <c r="O3" s="333"/>
      <c r="P3" s="333"/>
      <c r="Q3" s="333"/>
      <c r="R3" s="333"/>
      <c r="S3" s="333"/>
      <c r="T3" s="333"/>
      <c r="U3" s="344"/>
      <c r="V3" s="344"/>
    </row>
    <row r="4" spans="1:22" ht="18" customHeight="1">
      <c r="A4" s="238" t="str">
        <f>'ANEXO A ORÇAMENTO CONSOLIDADO'!B32</f>
        <v>4.5</v>
      </c>
      <c r="B4" s="519" t="str">
        <f>UPPER(VLOOKUP($A$4,'ANEXO A ORÇAMENTO CONSOLIDADO'!$B:$H,'ANEXO A ORÇAMENTO CONSOLIDADO'!C$1,FALSE))</f>
        <v>COMP 014</v>
      </c>
      <c r="C4" s="818" t="str">
        <f>UPPER(VLOOKUP($A$4,'ANEXO A ORÇAMENTO CONSOLIDADO'!$B:$H,'ANEXO A ORÇAMENTO CONSOLIDADO'!D$11,FALSE))</f>
        <v>PROJETO DE OBRAS DE ARTE ESPECIAIS - BÁSICO</v>
      </c>
      <c r="D4" s="819"/>
      <c r="E4" s="819"/>
      <c r="F4" s="819"/>
      <c r="G4" s="819"/>
      <c r="H4" s="819"/>
      <c r="I4" s="820"/>
      <c r="J4" s="370" t="s">
        <v>627</v>
      </c>
      <c r="K4" s="409" t="str">
        <f>'ANEXO A ORÇAMENTO CONSOLIDADO'!F5</f>
        <v>JUL/2025</v>
      </c>
      <c r="L4" s="358" t="s">
        <v>3</v>
      </c>
      <c r="M4" s="255" t="s">
        <v>297</v>
      </c>
      <c r="Q4" s="353" t="s">
        <v>745</v>
      </c>
      <c r="R4" s="561">
        <f>'DADOS GERAIS'!B20</f>
        <v>2</v>
      </c>
      <c r="S4" s="556" t="str">
        <f>'DADOS GERAIS'!A21</f>
        <v>OAE REST/REF/IMP.:</v>
      </c>
      <c r="T4" s="556" t="s">
        <v>699</v>
      </c>
      <c r="U4" s="556" t="s">
        <v>700</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09">
        <f>'ANEXO B CRONOGRAMA FÍSICO'!AK37</f>
        <v>20</v>
      </c>
      <c r="M5" s="509">
        <v>2</v>
      </c>
      <c r="N5" s="513" t="s">
        <v>665</v>
      </c>
      <c r="O5" s="509">
        <v>1</v>
      </c>
      <c r="P5" s="510" t="s">
        <v>509</v>
      </c>
      <c r="Q5" s="509">
        <v>0</v>
      </c>
      <c r="R5" s="514" t="s">
        <v>510</v>
      </c>
      <c r="S5" s="557">
        <f>'DADOS GERAIS'!B21</f>
        <v>0</v>
      </c>
      <c r="T5" s="557">
        <f>'DADOS GERAIS'!C21</f>
        <v>15</v>
      </c>
      <c r="U5" s="557">
        <f>'DADOS GERAIS'!D21</f>
        <v>0</v>
      </c>
      <c r="V5" s="346"/>
    </row>
    <row r="6" spans="1:22" s="234" customFormat="1" ht="18" customHeight="1">
      <c r="A6" s="238"/>
      <c r="B6" s="520" t="s">
        <v>355</v>
      </c>
      <c r="C6" s="374"/>
      <c r="D6" s="374"/>
      <c r="E6" s="374"/>
      <c r="F6" s="374"/>
      <c r="G6" s="374"/>
      <c r="H6" s="374"/>
      <c r="I6" s="374"/>
      <c r="J6" s="374"/>
      <c r="K6" s="411"/>
      <c r="L6" s="531"/>
      <c r="M6" s="348"/>
      <c r="N6" s="348"/>
      <c r="O6" s="333"/>
      <c r="P6" s="348"/>
      <c r="Q6" s="348"/>
      <c r="R6" s="333"/>
      <c r="S6"/>
      <c r="T6"/>
      <c r="V6" s="348"/>
    </row>
    <row r="7" spans="1:22" s="238" customFormat="1" ht="18" customHeight="1">
      <c r="A7" s="232"/>
      <c r="B7" s="521" t="s">
        <v>356</v>
      </c>
      <c r="C7" s="375"/>
      <c r="D7" s="376"/>
      <c r="E7" s="335"/>
      <c r="F7" s="335"/>
      <c r="G7" s="335"/>
      <c r="H7" s="335"/>
      <c r="I7" s="335"/>
      <c r="J7" s="337"/>
      <c r="K7" s="338"/>
      <c r="L7" s="347"/>
      <c r="M7" s="347"/>
      <c r="N7" s="347"/>
      <c r="O7" s="347"/>
      <c r="P7" s="347"/>
      <c r="Q7" s="347"/>
      <c r="R7" s="347"/>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582</v>
      </c>
      <c r="Q8" s="362"/>
      <c r="R8" s="362"/>
      <c r="S8" s="359"/>
    </row>
    <row r="9" spans="1:22" ht="18" customHeight="1">
      <c r="A9" s="238"/>
      <c r="B9" s="339"/>
      <c r="C9" s="326"/>
      <c r="D9" s="327"/>
      <c r="E9" s="322"/>
      <c r="F9" s="323"/>
      <c r="G9" s="323"/>
      <c r="H9" s="322"/>
      <c r="I9" s="324"/>
      <c r="J9" s="323"/>
      <c r="K9" s="323">
        <f>ROUND(I9*J9,2)</f>
        <v>0</v>
      </c>
      <c r="L9" s="332">
        <v>1</v>
      </c>
      <c r="M9" s="333" t="s">
        <v>512</v>
      </c>
      <c r="O9" s="445" t="s">
        <v>524</v>
      </c>
      <c r="P9" s="446" t="s">
        <v>583</v>
      </c>
      <c r="Q9" s="362"/>
      <c r="R9" s="362"/>
      <c r="S9" s="359"/>
    </row>
    <row r="10" spans="1:22" ht="18" customHeight="1">
      <c r="B10" s="522"/>
      <c r="C10" s="378"/>
      <c r="D10" s="378"/>
      <c r="E10" s="378"/>
      <c r="F10" s="378"/>
      <c r="G10" s="378"/>
      <c r="H10" s="378"/>
      <c r="I10" s="378"/>
      <c r="J10" s="379" t="s">
        <v>358</v>
      </c>
      <c r="K10" s="412">
        <f>SUM(K8:K9)</f>
        <v>9799.18</v>
      </c>
      <c r="O10" s="445" t="s">
        <v>524</v>
      </c>
      <c r="P10" s="446" t="s">
        <v>584</v>
      </c>
      <c r="Q10" s="362"/>
      <c r="R10" s="362"/>
      <c r="S10" s="359"/>
    </row>
    <row r="11" spans="1:22" s="238" customFormat="1" ht="18" customHeight="1">
      <c r="A11" s="232"/>
      <c r="B11" s="523" t="s">
        <v>359</v>
      </c>
      <c r="C11" s="380"/>
      <c r="D11" s="381"/>
      <c r="E11" s="382"/>
      <c r="F11" s="382"/>
      <c r="G11" s="382"/>
      <c r="H11" s="382"/>
      <c r="I11" s="382"/>
      <c r="J11" s="383"/>
      <c r="K11" s="413"/>
      <c r="L11" s="347"/>
      <c r="M11" s="347"/>
      <c r="N11" s="347"/>
      <c r="O11" s="445" t="s">
        <v>524</v>
      </c>
      <c r="P11" s="446" t="s">
        <v>585</v>
      </c>
      <c r="Q11" s="362"/>
      <c r="R11" s="362"/>
      <c r="S11" s="359"/>
      <c r="T11" s="347"/>
    </row>
    <row r="12" spans="1:22" ht="18" customHeight="1">
      <c r="A12" s="238"/>
      <c r="B12" s="339" t="s">
        <v>148</v>
      </c>
      <c r="C12" s="326" t="s">
        <v>147</v>
      </c>
      <c r="D12" s="330" t="str">
        <f>VLOOKUP($C12,'BANCO DE PREÇOS'!$D:$G,'BANCO DE PREÇOS'!F$2,FALSE)</f>
        <v>MÊS</v>
      </c>
      <c r="E12" s="322">
        <f>L12*$O$5</f>
        <v>1</v>
      </c>
      <c r="F12" s="322">
        <f>F8</f>
        <v>0.66666666666666663</v>
      </c>
      <c r="G12" s="322">
        <v>30</v>
      </c>
      <c r="H12" s="322">
        <v>8</v>
      </c>
      <c r="I12" s="325">
        <f>ROUND((E12*F12*G12/30*H12/8),4)</f>
        <v>0.66669999999999996</v>
      </c>
      <c r="J12" s="322">
        <f>VLOOKUP($C12,'BANCO DE PREÇOS'!$D:$G,'BANCO DE PREÇOS'!G$2,FALSE)</f>
        <v>2912.88</v>
      </c>
      <c r="K12" s="323">
        <f t="shared" ref="K12:K14" si="0">ROUND(I12*J12,2)</f>
        <v>1942.02</v>
      </c>
      <c r="L12" s="332">
        <v>1</v>
      </c>
      <c r="M12" s="333" t="s">
        <v>512</v>
      </c>
      <c r="O12" s="445" t="s">
        <v>524</v>
      </c>
      <c r="P12" s="446" t="s">
        <v>586</v>
      </c>
      <c r="Q12" s="362"/>
      <c r="R12" s="362"/>
      <c r="S12" s="359"/>
    </row>
    <row r="13" spans="1:22" ht="18" customHeight="1">
      <c r="A13" s="238"/>
      <c r="B13" s="339"/>
      <c r="C13" s="326"/>
      <c r="D13" s="327"/>
      <c r="E13" s="322"/>
      <c r="F13" s="323"/>
      <c r="G13" s="323"/>
      <c r="H13" s="322"/>
      <c r="I13" s="324"/>
      <c r="J13" s="323"/>
      <c r="K13" s="323">
        <f t="shared" si="0"/>
        <v>0</v>
      </c>
      <c r="L13" s="332">
        <v>1</v>
      </c>
      <c r="M13" s="333" t="s">
        <v>381</v>
      </c>
      <c r="O13" s="445" t="s">
        <v>524</v>
      </c>
      <c r="P13" s="446" t="s">
        <v>587</v>
      </c>
      <c r="Q13" s="362"/>
      <c r="R13" s="362"/>
      <c r="S13" s="359"/>
    </row>
    <row r="14" spans="1:22" ht="18" customHeight="1">
      <c r="A14" s="238"/>
      <c r="B14" s="529"/>
      <c r="C14" s="396"/>
      <c r="D14" s="397"/>
      <c r="E14" s="398"/>
      <c r="F14" s="399"/>
      <c r="G14" s="399"/>
      <c r="H14" s="399"/>
      <c r="I14" s="400"/>
      <c r="J14" s="423"/>
      <c r="K14" s="323">
        <f t="shared" si="0"/>
        <v>0</v>
      </c>
      <c r="L14" s="363"/>
      <c r="M14" s="353"/>
      <c r="O14" s="445" t="s">
        <v>524</v>
      </c>
      <c r="P14" s="446" t="s">
        <v>588</v>
      </c>
      <c r="Q14" s="362"/>
      <c r="R14" s="362"/>
      <c r="S14" s="359"/>
    </row>
    <row r="15" spans="1:22" ht="18" customHeight="1">
      <c r="A15" s="242"/>
      <c r="B15" s="428"/>
      <c r="C15" s="429"/>
      <c r="D15" s="429"/>
      <c r="E15" s="429"/>
      <c r="F15" s="429"/>
      <c r="G15" s="429"/>
      <c r="H15" s="429"/>
      <c r="I15" s="429"/>
      <c r="J15" s="430" t="s">
        <v>360</v>
      </c>
      <c r="K15" s="412">
        <f>SUM(K12:K14)</f>
        <v>1942.02</v>
      </c>
      <c r="L15" s="364"/>
      <c r="M15" s="353"/>
      <c r="O15" s="445" t="s">
        <v>524</v>
      </c>
      <c r="P15" s="446" t="s">
        <v>564</v>
      </c>
      <c r="Q15" s="362"/>
      <c r="R15" s="362"/>
      <c r="S15" s="359"/>
    </row>
    <row r="16" spans="1:22" s="238" customFormat="1" ht="18" customHeight="1">
      <c r="A16" s="232"/>
      <c r="B16" s="523" t="s">
        <v>361</v>
      </c>
      <c r="C16" s="380"/>
      <c r="D16" s="381"/>
      <c r="E16" s="382"/>
      <c r="F16" s="382"/>
      <c r="G16" s="382"/>
      <c r="H16" s="382"/>
      <c r="I16" s="382"/>
      <c r="J16" s="383"/>
      <c r="K16" s="413"/>
      <c r="L16" s="364"/>
      <c r="M16" s="353"/>
      <c r="N16" s="347"/>
      <c r="O16" s="347"/>
      <c r="P16" s="347"/>
      <c r="Q16" s="347"/>
      <c r="R16" s="347"/>
      <c r="T16" s="347"/>
      <c r="U16" s="347"/>
      <c r="V16" s="347"/>
    </row>
    <row r="17" spans="1:22" s="238" customFormat="1" ht="18" customHeight="1">
      <c r="A17" s="232"/>
      <c r="B17" s="339" t="str">
        <f>VLOOKUP($C17,'BANCO DE PREÇOS'!$D:$G,'BANCO DE PREÇOS'!E$2,FALSE)</f>
        <v>MOTORISTA DE VEÍCULO LEVE</v>
      </c>
      <c r="C17" s="326" t="s">
        <v>123</v>
      </c>
      <c r="D17" s="327" t="str">
        <f>VLOOKUP($C17,'BANCO DE PREÇOS'!$D:$G,'BANCO DE PREÇOS'!F$2,FALSE)</f>
        <v>MÊS</v>
      </c>
      <c r="E17" s="322">
        <v>1</v>
      </c>
      <c r="F17" s="323">
        <v>1</v>
      </c>
      <c r="G17" s="322">
        <f>CEILING(M5,1)</f>
        <v>2</v>
      </c>
      <c r="H17" s="322">
        <v>8</v>
      </c>
      <c r="I17" s="324">
        <f>ROUND((E17*F17*G17/30*H17/8),4)</f>
        <v>6.6699999999999995E-2</v>
      </c>
      <c r="J17" s="323">
        <f>VLOOKUP($C17,'BANCO DE PREÇOS'!$D:$G,'BANCO DE PREÇOS'!G$2,FALSE)</f>
        <v>2208.96</v>
      </c>
      <c r="K17" s="323">
        <f>ROUND(I17*J17,2)</f>
        <v>147.34</v>
      </c>
      <c r="L17" s="332">
        <v>1</v>
      </c>
      <c r="M17" s="333" t="s">
        <v>514</v>
      </c>
      <c r="N17" s="347"/>
      <c r="O17" s="333"/>
      <c r="P17" s="333"/>
      <c r="Q17" s="333"/>
      <c r="R17" s="333"/>
      <c r="S17" s="333"/>
      <c r="T17" s="347"/>
      <c r="U17" s="347"/>
      <c r="V17" s="347"/>
    </row>
    <row r="18" spans="1:22" s="238" customFormat="1" ht="18" customHeight="1">
      <c r="A18" s="232"/>
      <c r="B18" s="339"/>
      <c r="C18" s="326"/>
      <c r="D18" s="327"/>
      <c r="E18" s="322"/>
      <c r="F18" s="323"/>
      <c r="G18" s="323"/>
      <c r="H18" s="322"/>
      <c r="I18" s="324"/>
      <c r="J18" s="323"/>
      <c r="K18" s="323"/>
      <c r="L18" s="332">
        <v>1</v>
      </c>
      <c r="M18" s="333" t="s">
        <v>381</v>
      </c>
      <c r="N18" s="347"/>
      <c r="O18" s="333"/>
      <c r="P18" s="333"/>
      <c r="Q18" s="333"/>
      <c r="R18" s="333"/>
      <c r="S18" s="333"/>
      <c r="T18" s="347"/>
      <c r="U18" s="347"/>
      <c r="V18" s="347"/>
    </row>
    <row r="19" spans="1:22" ht="18" customHeight="1">
      <c r="A19" s="238"/>
      <c r="B19" s="339"/>
      <c r="C19" s="326"/>
      <c r="D19" s="327"/>
      <c r="E19" s="322"/>
      <c r="F19" s="323"/>
      <c r="G19" s="323"/>
      <c r="H19" s="331"/>
      <c r="I19" s="324"/>
      <c r="J19" s="323"/>
      <c r="K19" s="323">
        <f t="shared" ref="K19" si="1">ROUND(I19*J19,2)</f>
        <v>0</v>
      </c>
      <c r="L19" s="332"/>
    </row>
    <row r="20" spans="1:22" ht="18" customHeight="1">
      <c r="B20" s="428"/>
      <c r="C20" s="429"/>
      <c r="D20" s="429"/>
      <c r="E20" s="429"/>
      <c r="F20" s="429"/>
      <c r="G20" s="429"/>
      <c r="H20" s="429"/>
      <c r="I20" s="429"/>
      <c r="J20" s="430" t="s">
        <v>362</v>
      </c>
      <c r="K20" s="412">
        <f>SUM(K17:K19)</f>
        <v>147.34</v>
      </c>
    </row>
    <row r="21" spans="1:22" ht="18" customHeight="1">
      <c r="B21" s="428"/>
      <c r="C21" s="429"/>
      <c r="D21" s="429"/>
      <c r="E21" s="429"/>
      <c r="F21" s="429"/>
      <c r="G21" s="429"/>
      <c r="H21" s="429"/>
      <c r="I21" s="429"/>
      <c r="J21" s="430" t="s">
        <v>363</v>
      </c>
      <c r="K21" s="412">
        <f>K10+K15+K20</f>
        <v>11888.54</v>
      </c>
      <c r="M21" s="333">
        <f>M15*4/8</f>
        <v>0</v>
      </c>
    </row>
    <row r="22" spans="1:22" ht="18" customHeight="1">
      <c r="B22" s="437"/>
      <c r="C22" s="438"/>
      <c r="D22" s="438"/>
      <c r="E22" s="438"/>
      <c r="F22" s="438"/>
      <c r="G22" s="438"/>
      <c r="H22" s="438"/>
      <c r="I22" s="433" t="s">
        <v>364</v>
      </c>
      <c r="J22" s="385">
        <f>'ANEXOS-D-E-F-G COMPOSIÇÕES %'!$E$37</f>
        <v>0.83020000000000005</v>
      </c>
      <c r="K22" s="414">
        <f>ROUND(K21*J22,2)</f>
        <v>9869.8700000000008</v>
      </c>
    </row>
    <row r="23" spans="1:22" ht="18" customHeight="1">
      <c r="B23" s="437"/>
      <c r="C23" s="438"/>
      <c r="D23" s="438"/>
      <c r="E23" s="438"/>
      <c r="F23" s="438"/>
      <c r="G23" s="438"/>
      <c r="H23" s="438"/>
      <c r="I23" s="438"/>
      <c r="J23" s="434" t="s">
        <v>365</v>
      </c>
      <c r="K23" s="414">
        <f>K21+K22</f>
        <v>21758.410000000003</v>
      </c>
    </row>
    <row r="24" spans="1:22" s="234" customFormat="1" ht="18" customHeight="1">
      <c r="B24" s="439"/>
      <c r="C24" s="440"/>
      <c r="D24" s="440"/>
      <c r="E24" s="440"/>
      <c r="F24" s="440"/>
      <c r="G24" s="440"/>
      <c r="H24" s="440"/>
      <c r="I24" s="435" t="s">
        <v>366</v>
      </c>
      <c r="J24" s="524">
        <f>'ANEXOS-D-E-F-G COMPOSIÇÕES %'!$E$57</f>
        <v>0.2</v>
      </c>
      <c r="K24" s="415">
        <f>ROUND(K23*J24,2)</f>
        <v>4351.68</v>
      </c>
      <c r="L24" s="507" t="s">
        <v>673</v>
      </c>
      <c r="M24" s="333"/>
      <c r="N24" s="348"/>
      <c r="O24" s="348"/>
      <c r="P24" s="348"/>
      <c r="Q24" s="348"/>
      <c r="R24" s="348"/>
      <c r="S24" s="348"/>
      <c r="T24" s="348"/>
      <c r="U24" s="348"/>
      <c r="V24" s="348"/>
    </row>
    <row r="25" spans="1:22" s="234" customFormat="1" ht="18" customHeight="1">
      <c r="A25" s="238"/>
      <c r="B25" s="441"/>
      <c r="C25" s="442"/>
      <c r="D25" s="442"/>
      <c r="E25" s="442"/>
      <c r="F25" s="442"/>
      <c r="G25" s="442"/>
      <c r="H25" s="442"/>
      <c r="I25" s="442"/>
      <c r="J25" s="436" t="s">
        <v>367</v>
      </c>
      <c r="K25" s="416">
        <f>K23+K24</f>
        <v>26110.090000000004</v>
      </c>
      <c r="L25" s="333"/>
      <c r="M25" s="333"/>
      <c r="N25" s="348"/>
      <c r="O25" s="348"/>
      <c r="P25" s="348"/>
      <c r="Q25" s="348"/>
      <c r="R25" s="348"/>
      <c r="S25" s="348"/>
      <c r="T25" s="348"/>
      <c r="U25" s="348"/>
      <c r="V25" s="348"/>
    </row>
    <row r="26" spans="1:22" s="234" customFormat="1" ht="18" customHeight="1">
      <c r="A26" s="232"/>
      <c r="B26" s="431" t="s">
        <v>368</v>
      </c>
      <c r="C26" s="432"/>
      <c r="D26" s="432"/>
      <c r="E26" s="432"/>
      <c r="F26" s="432"/>
      <c r="G26" s="432"/>
      <c r="H26" s="432"/>
      <c r="I26" s="432"/>
      <c r="J26" s="432"/>
      <c r="K26" s="411"/>
      <c r="L26" s="333"/>
      <c r="M26" s="333"/>
      <c r="N26" s="348"/>
      <c r="O26" s="348"/>
      <c r="P26" s="348"/>
      <c r="Q26" s="348"/>
      <c r="R26" s="348"/>
      <c r="S26" s="348"/>
      <c r="T26" s="348"/>
      <c r="U26" s="348"/>
      <c r="V26" s="348"/>
    </row>
    <row r="27" spans="1:22" s="238" customFormat="1" ht="18" customHeight="1">
      <c r="A27" s="232"/>
      <c r="B27" s="521" t="s">
        <v>221</v>
      </c>
      <c r="C27" s="375"/>
      <c r="D27" s="376"/>
      <c r="E27" s="335"/>
      <c r="F27" s="335"/>
      <c r="G27" s="335"/>
      <c r="H27" s="335"/>
      <c r="I27" s="335"/>
      <c r="J27" s="337"/>
      <c r="K27" s="338"/>
      <c r="L27" s="348"/>
      <c r="M27" s="348"/>
      <c r="N27" s="348"/>
      <c r="O27" s="347"/>
      <c r="P27" s="347"/>
      <c r="Q27" s="347"/>
      <c r="R27" s="347"/>
      <c r="S27" s="347"/>
      <c r="T27" s="347"/>
      <c r="U27" s="347"/>
      <c r="V27" s="347"/>
    </row>
    <row r="28" spans="1:22" ht="27.75" customHeight="1">
      <c r="B28" s="329" t="str">
        <f>VLOOKUP($C28,'BANCO DE PREÇOS'!$D:$G,'BANCO DE PREÇOS'!E$2,FALSE)</f>
        <v>VEÍCULO LEVE - 53 KW (SEM MOTORISTA) - CUSTO HORÁRIO PRODUTIVO</v>
      </c>
      <c r="C28" s="326" t="s">
        <v>225</v>
      </c>
      <c r="D28" s="327" t="s">
        <v>13</v>
      </c>
      <c r="E28" s="322">
        <f>E17</f>
        <v>1</v>
      </c>
      <c r="F28" s="322">
        <f>F17</f>
        <v>1</v>
      </c>
      <c r="G28" s="322">
        <f>G17</f>
        <v>2</v>
      </c>
      <c r="H28" s="322"/>
      <c r="I28" s="324">
        <f>ROUND((E28*F28*G28/30),4)</f>
        <v>6.6699999999999995E-2</v>
      </c>
      <c r="J28" s="323">
        <f>ROUND((VLOOKUP($C28,'BANCO DE PREÇOS'!$D:$G,'BANCO DE PREÇOS'!G$2,FALSE))*66,2)</f>
        <v>2418.9</v>
      </c>
      <c r="K28" s="323">
        <f>ROUND(I28*J28,2)</f>
        <v>161.34</v>
      </c>
      <c r="L28" s="408">
        <f>K28+K29</f>
        <v>213.32</v>
      </c>
      <c r="M28" s="333" t="s">
        <v>387</v>
      </c>
      <c r="N28" s="348"/>
    </row>
    <row r="29" spans="1:22" ht="29.25" customHeight="1">
      <c r="B29" s="329" t="str">
        <f>VLOOKUP($C29,'BANCO DE PREÇOS'!$D:$G,'BANCO DE PREÇOS'!E$2,FALSE)</f>
        <v>VEÍCULO LEVE - 53 KW (SEM MOTORISTA) - CUSTO HORÁRIO IMPRODUTIVO</v>
      </c>
      <c r="C29" s="326" t="s">
        <v>227</v>
      </c>
      <c r="D29" s="327" t="s">
        <v>13</v>
      </c>
      <c r="E29" s="322">
        <f>E28</f>
        <v>1</v>
      </c>
      <c r="F29" s="322">
        <f>F28</f>
        <v>1</v>
      </c>
      <c r="G29" s="322">
        <f>G28</f>
        <v>2</v>
      </c>
      <c r="H29" s="322"/>
      <c r="I29" s="324">
        <f>ROUND((E29*F29*G29/30),4)</f>
        <v>6.6699999999999995E-2</v>
      </c>
      <c r="J29" s="323">
        <f>ROUND((VLOOKUP($C29,'BANCO DE PREÇOS'!$D:$G,'BANCO DE PREÇOS'!G$2,FALSE))*116.49,2)</f>
        <v>779.32</v>
      </c>
      <c r="K29" s="323">
        <f>ROUND(I29*J29,2)</f>
        <v>51.98</v>
      </c>
      <c r="L29" s="408">
        <f>J28+J29</f>
        <v>3198.2200000000003</v>
      </c>
      <c r="M29" s="333" t="s">
        <v>370</v>
      </c>
      <c r="N29" s="348"/>
    </row>
    <row r="30" spans="1:22" s="238" customFormat="1" ht="18" customHeight="1">
      <c r="A30" s="232"/>
      <c r="B30" s="521" t="s">
        <v>388</v>
      </c>
      <c r="C30" s="375"/>
      <c r="D30" s="376"/>
      <c r="E30" s="334" t="s">
        <v>384</v>
      </c>
      <c r="F30" s="335"/>
      <c r="G30" s="335"/>
      <c r="H30" s="335"/>
      <c r="I30" s="336"/>
      <c r="J30" s="337"/>
      <c r="K30" s="338"/>
      <c r="L30" s="353"/>
      <c r="M30" s="348"/>
      <c r="N30" s="348"/>
      <c r="O30" s="347"/>
      <c r="P30" s="347"/>
      <c r="Q30" s="347"/>
      <c r="R30" s="347"/>
      <c r="S30" s="347"/>
      <c r="T30" s="347"/>
      <c r="U30" s="347"/>
      <c r="V30" s="347"/>
    </row>
    <row r="31" spans="1:22" ht="18" customHeight="1">
      <c r="B31" s="329"/>
      <c r="C31" s="326"/>
      <c r="D31" s="327"/>
      <c r="E31" s="322"/>
      <c r="F31" s="323"/>
      <c r="G31" s="323"/>
      <c r="H31" s="322"/>
      <c r="I31" s="323"/>
      <c r="J31" s="323"/>
      <c r="K31" s="323"/>
      <c r="L31" s="353">
        <f>49.65/4</f>
        <v>12.4125</v>
      </c>
      <c r="M31" s="347" t="s">
        <v>389</v>
      </c>
      <c r="O31" s="353" t="s">
        <v>386</v>
      </c>
    </row>
    <row r="32" spans="1:22" ht="18" customHeight="1">
      <c r="B32" s="329"/>
      <c r="C32" s="326"/>
      <c r="D32" s="327"/>
      <c r="E32" s="322"/>
      <c r="F32" s="323"/>
      <c r="G32" s="323"/>
      <c r="H32" s="322"/>
      <c r="I32" s="323"/>
      <c r="J32" s="323"/>
      <c r="K32" s="323"/>
      <c r="L32" s="353">
        <f>49.65/4</f>
        <v>12.4125</v>
      </c>
      <c r="M32" s="347" t="s">
        <v>389</v>
      </c>
      <c r="O32" s="353" t="s">
        <v>390</v>
      </c>
    </row>
    <row r="33" spans="1:22" ht="18" customHeight="1">
      <c r="B33" s="329"/>
      <c r="C33" s="326"/>
      <c r="D33" s="327"/>
      <c r="E33" s="322"/>
      <c r="F33" s="323"/>
      <c r="G33" s="323"/>
      <c r="H33" s="331"/>
      <c r="I33" s="323"/>
      <c r="J33" s="323"/>
      <c r="K33" s="323"/>
      <c r="L33" s="353" t="s">
        <v>386</v>
      </c>
      <c r="M33" s="347"/>
    </row>
    <row r="34" spans="1:22" ht="18" customHeight="1">
      <c r="B34" s="329"/>
      <c r="C34" s="326"/>
      <c r="D34" s="327"/>
      <c r="E34" s="322"/>
      <c r="F34" s="323"/>
      <c r="G34" s="323"/>
      <c r="H34" s="331"/>
      <c r="I34" s="323"/>
      <c r="J34" s="323"/>
      <c r="K34" s="323"/>
      <c r="L34" s="353" t="s">
        <v>390</v>
      </c>
      <c r="M34" s="347"/>
    </row>
    <row r="35" spans="1:22" ht="18" customHeight="1">
      <c r="B35" s="329"/>
      <c r="C35" s="326"/>
      <c r="D35" s="327"/>
      <c r="E35" s="322"/>
      <c r="F35" s="323"/>
      <c r="G35" s="323"/>
      <c r="H35" s="322"/>
      <c r="I35" s="323"/>
      <c r="J35" s="323"/>
      <c r="K35" s="323"/>
      <c r="L35" s="353" t="s">
        <v>386</v>
      </c>
      <c r="M35" s="348"/>
    </row>
    <row r="36" spans="1:22" ht="18" customHeight="1">
      <c r="B36" s="329"/>
      <c r="C36" s="326"/>
      <c r="D36" s="327"/>
      <c r="E36" s="322"/>
      <c r="F36" s="323"/>
      <c r="G36" s="323"/>
      <c r="H36" s="322"/>
      <c r="I36" s="323"/>
      <c r="J36" s="323"/>
      <c r="K36" s="323"/>
      <c r="L36" s="353" t="s">
        <v>390</v>
      </c>
      <c r="M36" s="348"/>
    </row>
    <row r="37" spans="1:22" s="238" customFormat="1" ht="18" customHeight="1">
      <c r="A37" s="232"/>
      <c r="B37" s="521" t="s">
        <v>231</v>
      </c>
      <c r="C37" s="375"/>
      <c r="D37" s="376"/>
      <c r="E37" s="335"/>
      <c r="F37" s="335"/>
      <c r="G37" s="335"/>
      <c r="H37" s="335"/>
      <c r="I37" s="336"/>
      <c r="J37" s="337"/>
      <c r="K37" s="338"/>
      <c r="L37" s="347" t="s">
        <v>513</v>
      </c>
      <c r="M37" s="333"/>
      <c r="N37" s="333"/>
      <c r="O37" s="347"/>
      <c r="P37" s="347"/>
      <c r="Q37" s="347"/>
      <c r="R37" s="347"/>
      <c r="S37" s="347"/>
      <c r="T37" s="347"/>
      <c r="U37" s="347"/>
      <c r="V37" s="347"/>
    </row>
    <row r="38" spans="1:22" ht="18" customHeight="1">
      <c r="B38" s="329"/>
      <c r="C38" s="326"/>
      <c r="D38" s="327"/>
      <c r="E38" s="331"/>
      <c r="F38" s="323"/>
      <c r="G38" s="331"/>
      <c r="H38" s="331"/>
      <c r="I38" s="323"/>
      <c r="J38" s="323"/>
      <c r="K38" s="323">
        <f>ROUND(I38*J38,2)</f>
        <v>0</v>
      </c>
      <c r="L38" s="353"/>
      <c r="M38" s="347"/>
    </row>
    <row r="39" spans="1:22" s="238" customFormat="1" ht="18" customHeight="1">
      <c r="A39" s="232"/>
      <c r="B39" s="815" t="s">
        <v>372</v>
      </c>
      <c r="C39" s="816"/>
      <c r="D39" s="816"/>
      <c r="E39" s="816"/>
      <c r="F39" s="816"/>
      <c r="G39" s="816"/>
      <c r="H39" s="816"/>
      <c r="I39" s="816"/>
      <c r="J39" s="817"/>
      <c r="K39" s="417">
        <f>SUM(K27:K38)</f>
        <v>213.32</v>
      </c>
      <c r="L39" s="353"/>
      <c r="M39" s="347"/>
      <c r="N39" s="333"/>
      <c r="O39" s="347"/>
      <c r="P39" s="347"/>
      <c r="Q39" s="347"/>
      <c r="R39" s="347"/>
      <c r="S39" s="347"/>
      <c r="T39" s="347"/>
      <c r="U39" s="347"/>
      <c r="V39" s="347"/>
    </row>
    <row r="40" spans="1:22" ht="18" customHeight="1">
      <c r="B40" s="525"/>
      <c r="C40" s="386"/>
      <c r="D40" s="386"/>
      <c r="E40" s="386"/>
      <c r="F40" s="386"/>
      <c r="G40" s="386"/>
      <c r="H40" s="386"/>
      <c r="I40" s="386"/>
      <c r="J40" s="387" t="s">
        <v>373</v>
      </c>
      <c r="K40" s="418">
        <f>K25+K39</f>
        <v>26323.410000000003</v>
      </c>
    </row>
    <row r="41" spans="1:22" ht="18" customHeight="1">
      <c r="B41" s="804" t="s">
        <v>374</v>
      </c>
      <c r="C41" s="805"/>
      <c r="D41" s="805"/>
      <c r="E41" s="805"/>
      <c r="F41" s="805"/>
      <c r="G41" s="805"/>
      <c r="H41" s="805"/>
      <c r="I41" s="805"/>
      <c r="J41" s="385">
        <f>'ANEXOS-D-E-F-G COMPOSIÇÕES %'!E68</f>
        <v>0.11999999999999998</v>
      </c>
      <c r="K41" s="419">
        <f>ROUND(K40*J41,2)</f>
        <v>3158.81</v>
      </c>
    </row>
    <row r="42" spans="1:22" ht="18" customHeight="1">
      <c r="B42" s="804" t="s">
        <v>375</v>
      </c>
      <c r="C42" s="805"/>
      <c r="D42" s="805"/>
      <c r="E42" s="805"/>
      <c r="F42" s="805"/>
      <c r="G42" s="805"/>
      <c r="H42" s="805"/>
      <c r="I42" s="805"/>
      <c r="J42" s="806"/>
      <c r="K42" s="419">
        <f>K40+K41</f>
        <v>29482.220000000005</v>
      </c>
    </row>
    <row r="43" spans="1:22" ht="18" customHeight="1">
      <c r="B43" s="804" t="s">
        <v>376</v>
      </c>
      <c r="C43" s="805"/>
      <c r="D43" s="805"/>
      <c r="E43" s="805"/>
      <c r="F43" s="805"/>
      <c r="G43" s="805"/>
      <c r="H43" s="805"/>
      <c r="I43" s="805"/>
      <c r="J43" s="388">
        <f>'ANEXOS-D-E-F-G COMPOSIÇÕES %'!E83</f>
        <v>9.4690749863163726E-2</v>
      </c>
      <c r="K43" s="419">
        <f>ROUND(K42*J43,2)</f>
        <v>2791.69</v>
      </c>
    </row>
    <row r="44" spans="1:22" ht="18" customHeight="1">
      <c r="A44" s="234"/>
      <c r="B44" s="798" t="str">
        <f>"Nota 01: Fonte de preços unitários: Tabela de Preços de Consultoria - "&amp;'DADOS GERAIS'!B10&amp;" e cotações de mercado (*)"</f>
        <v>Nota 01: Fonte de preços unitários: Tabela de Preços de Consultoria - SICRO/DNIT - JULHO/2025 e cotações de mercado (*)</v>
      </c>
      <c r="C44" s="799"/>
      <c r="D44" s="799"/>
      <c r="E44" s="799"/>
      <c r="F44" s="799"/>
      <c r="G44" s="799"/>
      <c r="H44" s="799"/>
      <c r="I44" s="799"/>
      <c r="J44" s="800"/>
      <c r="K44" s="420">
        <f>K42+K43</f>
        <v>32273.910000000003</v>
      </c>
      <c r="L44" s="364"/>
      <c r="M44" s="364"/>
      <c r="N44" s="353"/>
    </row>
    <row r="45" spans="1:22" ht="18" customHeight="1">
      <c r="A45" s="234"/>
      <c r="B45" s="526"/>
      <c r="C45" s="389"/>
      <c r="D45" s="389"/>
      <c r="E45" s="389"/>
      <c r="F45" s="389"/>
      <c r="G45" s="389"/>
      <c r="H45" s="389"/>
      <c r="I45" s="389"/>
      <c r="J45" s="390" t="s">
        <v>378</v>
      </c>
      <c r="K45" s="421">
        <f>ROUND(K44,2)</f>
        <v>32273.91</v>
      </c>
      <c r="L45" s="365">
        <f>K45/'DADOS GERAIS'!$B$13</f>
        <v>2581.9128000000001</v>
      </c>
      <c r="M45" s="366" t="s">
        <v>507</v>
      </c>
      <c r="N45" s="346"/>
    </row>
    <row r="46" spans="1:22" s="43" customFormat="1" ht="20.25" customHeight="1">
      <c r="A46" s="505"/>
      <c r="B46" s="527" t="s">
        <v>379</v>
      </c>
      <c r="C46" s="391"/>
      <c r="D46" s="392"/>
      <c r="E46" s="393"/>
      <c r="F46" s="393"/>
      <c r="G46" s="393"/>
      <c r="H46" s="393"/>
      <c r="I46" s="393"/>
      <c r="J46" s="393"/>
      <c r="K46" s="422"/>
      <c r="L46" s="355"/>
      <c r="M46" s="356"/>
      <c r="N46" s="356"/>
      <c r="O46" s="356"/>
      <c r="P46" s="356"/>
      <c r="Q46" s="356"/>
      <c r="R46" s="356"/>
      <c r="S46" s="356"/>
    </row>
    <row r="47" spans="1:22" s="505" customFormat="1" ht="18.75" customHeight="1">
      <c r="B47" s="801" t="str">
        <f>'ANEXO-C Comp 001 COORDENAÇÃO'!$B$46</f>
        <v>Nota 01: Fonte de preços unitários: Tabela de Preços de Consultoria - DNIT ref. JUL/2025 e cotações de mercado.</v>
      </c>
      <c r="C47" s="802"/>
      <c r="D47" s="802"/>
      <c r="E47" s="802"/>
      <c r="F47" s="802"/>
      <c r="G47" s="802"/>
      <c r="H47" s="802"/>
      <c r="I47" s="802"/>
      <c r="J47" s="802"/>
      <c r="K47" s="803"/>
      <c r="L47" s="357"/>
      <c r="M47" s="357"/>
      <c r="N47" s="357"/>
      <c r="O47" s="357"/>
      <c r="P47" s="357"/>
      <c r="Q47" s="357"/>
      <c r="R47" s="357"/>
      <c r="S47" s="357"/>
    </row>
    <row r="48" spans="1:22" s="505" customFormat="1" ht="60.75" customHeight="1">
      <c r="B48"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8" s="802"/>
      <c r="D48" s="802"/>
      <c r="E48" s="802"/>
      <c r="F48" s="802"/>
      <c r="G48" s="802"/>
      <c r="H48" s="802"/>
      <c r="I48" s="802"/>
      <c r="J48" s="802"/>
      <c r="K48" s="803"/>
      <c r="L48" s="357"/>
      <c r="M48" s="357"/>
      <c r="N48" s="357"/>
      <c r="O48" s="357"/>
      <c r="P48" s="357"/>
      <c r="Q48" s="357"/>
      <c r="R48" s="357"/>
      <c r="S48" s="357"/>
    </row>
    <row r="49" spans="1:19" s="505" customFormat="1" ht="17.25" customHeight="1">
      <c r="B49" s="821" t="str">
        <f>'ANEXO-C Comp 001 COORDENAÇÃO'!$B$48</f>
        <v>Nota 03: Os custos de Despesas Fiscais adotados foram de 9,469% em atendimento ao Parecer GJUR nº 024/2017.</v>
      </c>
      <c r="C49" s="822"/>
      <c r="D49" s="822"/>
      <c r="E49" s="822"/>
      <c r="F49" s="822"/>
      <c r="G49" s="822"/>
      <c r="H49" s="822"/>
      <c r="I49" s="822"/>
      <c r="J49" s="822"/>
      <c r="K49" s="823"/>
      <c r="L49" s="357"/>
      <c r="M49" s="357"/>
      <c r="N49" s="357"/>
      <c r="O49" s="357"/>
      <c r="P49" s="357"/>
      <c r="Q49" s="357"/>
      <c r="R49" s="357"/>
      <c r="S49" s="357"/>
    </row>
    <row r="50" spans="1:19" s="505" customFormat="1" ht="15.75" customHeight="1">
      <c r="B50" s="801" t="str">
        <f>'ANEXO-C Comp 001 COORDENAÇÃO'!$B$49</f>
        <v>Nota 04: O licitante é responsável pela informação da alíquota correspondente de acordo com o seu regime de tributação.</v>
      </c>
      <c r="C50" s="802"/>
      <c r="D50" s="802"/>
      <c r="E50" s="802"/>
      <c r="F50" s="802"/>
      <c r="G50" s="802"/>
      <c r="H50" s="802"/>
      <c r="I50" s="802"/>
      <c r="J50" s="802"/>
      <c r="K50" s="803"/>
      <c r="L50" s="357"/>
      <c r="M50" s="357"/>
      <c r="N50" s="357"/>
      <c r="O50" s="357"/>
      <c r="P50" s="357"/>
      <c r="Q50" s="357"/>
      <c r="R50" s="357"/>
      <c r="S50" s="357"/>
    </row>
    <row r="51" spans="1:19" s="505" customFormat="1" ht="18" customHeight="1">
      <c r="B51" s="801" t="str">
        <f>'ANEXO-C Comp 001 COORDENAÇÃO'!$B$50</f>
        <v>Nota 05: Os valores propostos serão da exclusiva e total responsabilidade do licitante, não lhe cabendo o direito de pleitear qualquer alteração de alíquota ou valor proposto.</v>
      </c>
      <c r="C51" s="802"/>
      <c r="D51" s="802"/>
      <c r="E51" s="802"/>
      <c r="F51" s="802"/>
      <c r="G51" s="802"/>
      <c r="H51" s="802"/>
      <c r="I51" s="802"/>
      <c r="J51" s="802"/>
      <c r="K51" s="803"/>
      <c r="L51" s="357"/>
      <c r="M51" s="357"/>
      <c r="N51" s="357"/>
      <c r="O51" s="357"/>
      <c r="P51" s="357"/>
      <c r="Q51" s="357"/>
      <c r="R51" s="357"/>
      <c r="S51" s="357"/>
    </row>
    <row r="52" spans="1:19" s="505" customFormat="1" ht="14.25" customHeight="1">
      <c r="B52" s="801" t="str">
        <f>'ANEXO-C Comp 001 COORDENAÇÃO'!$B$51</f>
        <v>Nota 06: Os valores de referência apresentados para os insumos da equipe técnica, serviços de apoio e serviços gráficos, não são valores máximos admissíveis.</v>
      </c>
      <c r="C52" s="802"/>
      <c r="D52" s="802"/>
      <c r="E52" s="802"/>
      <c r="F52" s="802"/>
      <c r="G52" s="802"/>
      <c r="H52" s="802"/>
      <c r="I52" s="802"/>
      <c r="J52" s="802"/>
      <c r="K52" s="803"/>
      <c r="L52" s="357"/>
      <c r="M52" s="357"/>
      <c r="N52" s="357"/>
      <c r="O52" s="357"/>
      <c r="P52" s="357"/>
      <c r="Q52" s="357"/>
      <c r="R52" s="357"/>
      <c r="S52" s="357"/>
    </row>
    <row r="53" spans="1:19" s="505" customFormat="1" ht="33" customHeight="1">
      <c r="B53"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3" s="802"/>
      <c r="D53" s="802"/>
      <c r="E53" s="802"/>
      <c r="F53" s="802"/>
      <c r="G53" s="802"/>
      <c r="H53" s="802"/>
      <c r="I53" s="802"/>
      <c r="J53" s="802"/>
      <c r="K53" s="803"/>
      <c r="L53" s="357"/>
      <c r="M53" s="357"/>
      <c r="N53" s="357"/>
      <c r="O53" s="357"/>
      <c r="P53" s="357"/>
      <c r="Q53" s="357"/>
      <c r="R53" s="357"/>
      <c r="S53" s="357"/>
    </row>
    <row r="54" spans="1:19" s="394" customFormat="1" ht="27.75" customHeight="1">
      <c r="A54" s="506"/>
      <c r="B54"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4" s="802"/>
      <c r="D54" s="802"/>
      <c r="E54" s="802"/>
      <c r="F54" s="802"/>
      <c r="G54" s="802"/>
      <c r="H54" s="802"/>
      <c r="I54" s="802"/>
      <c r="J54" s="802"/>
      <c r="K54" s="803"/>
      <c r="L54" s="333"/>
      <c r="M54" s="333"/>
      <c r="N54" s="333"/>
      <c r="O54" s="333"/>
      <c r="P54" s="333"/>
      <c r="Q54" s="333"/>
      <c r="R54" s="333"/>
      <c r="S54" s="333"/>
    </row>
    <row r="55" spans="1:19" s="394" customFormat="1" ht="78" customHeight="1">
      <c r="A55" s="506"/>
      <c r="B55"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5" s="796"/>
      <c r="D55" s="796"/>
      <c r="E55" s="796"/>
      <c r="F55" s="796"/>
      <c r="G55" s="796"/>
      <c r="H55" s="796"/>
      <c r="I55" s="796"/>
      <c r="J55" s="796"/>
      <c r="K55" s="797"/>
      <c r="L55" s="333"/>
      <c r="M55" s="333"/>
      <c r="N55" s="333"/>
      <c r="O55" s="333"/>
      <c r="P55" s="333"/>
      <c r="Q55" s="333"/>
      <c r="R55" s="333"/>
      <c r="S55" s="333"/>
    </row>
    <row r="56" spans="1:19" s="394" customFormat="1" ht="18" customHeight="1">
      <c r="A56" s="530"/>
      <c r="E56" s="395"/>
      <c r="F56" s="395"/>
      <c r="G56" s="395"/>
      <c r="H56" s="395"/>
      <c r="I56" s="395"/>
      <c r="J56" s="395"/>
      <c r="L56" s="348"/>
      <c r="M56" s="348"/>
      <c r="N56" s="333"/>
      <c r="O56" s="333"/>
      <c r="P56" s="333"/>
      <c r="Q56" s="333"/>
      <c r="R56" s="333"/>
      <c r="S56" s="333"/>
    </row>
    <row r="57" spans="1:19" s="394" customFormat="1" ht="18" customHeight="1">
      <c r="A57" s="530"/>
      <c r="E57" s="395"/>
      <c r="F57" s="395"/>
      <c r="G57" s="395"/>
      <c r="H57" s="395"/>
      <c r="I57" s="395"/>
      <c r="J57" s="395"/>
      <c r="L57" s="348"/>
      <c r="M57" s="348"/>
      <c r="N57" s="333"/>
      <c r="O57" s="333"/>
      <c r="P57" s="333"/>
      <c r="Q57" s="333"/>
      <c r="R57" s="333"/>
      <c r="S57" s="333"/>
    </row>
    <row r="58" spans="1:19" s="394" customFormat="1" ht="18" customHeight="1">
      <c r="A58" s="530"/>
      <c r="E58" s="395"/>
      <c r="F58" s="395"/>
      <c r="G58" s="395"/>
      <c r="H58" s="395"/>
      <c r="I58" s="395"/>
      <c r="J58" s="395"/>
      <c r="L58" s="333"/>
      <c r="M58" s="333"/>
      <c r="N58" s="333"/>
      <c r="O58" s="333"/>
      <c r="P58" s="333"/>
      <c r="Q58" s="333"/>
      <c r="R58" s="333"/>
      <c r="S58" s="333"/>
    </row>
    <row r="59" spans="1:19" s="394" customFormat="1" ht="18" customHeight="1">
      <c r="A59" s="530"/>
      <c r="E59" s="395"/>
      <c r="F59" s="395"/>
      <c r="G59" s="395"/>
      <c r="H59" s="395"/>
      <c r="I59" s="395"/>
      <c r="J59" s="395"/>
      <c r="L59" s="333"/>
      <c r="M59" s="333"/>
      <c r="N59" s="333"/>
      <c r="O59" s="333"/>
      <c r="P59" s="333"/>
      <c r="Q59" s="333"/>
      <c r="R59" s="333"/>
      <c r="S59" s="333"/>
    </row>
    <row r="60" spans="1:19" s="394" customFormat="1" ht="18" customHeight="1">
      <c r="A60" s="530"/>
      <c r="E60" s="395"/>
      <c r="F60" s="395"/>
      <c r="G60" s="395"/>
      <c r="H60" s="395"/>
      <c r="I60" s="395"/>
      <c r="J60" s="395"/>
      <c r="L60" s="333"/>
      <c r="M60" s="333"/>
      <c r="N60" s="333"/>
      <c r="O60" s="333"/>
      <c r="P60" s="333"/>
      <c r="Q60" s="333"/>
      <c r="R60" s="333"/>
      <c r="S60" s="333"/>
    </row>
  </sheetData>
  <mergeCells count="18">
    <mergeCell ref="B51:K51"/>
    <mergeCell ref="B52:K52"/>
    <mergeCell ref="B53:K53"/>
    <mergeCell ref="B54:K54"/>
    <mergeCell ref="B55:K55"/>
    <mergeCell ref="B50:K50"/>
    <mergeCell ref="E2:F2"/>
    <mergeCell ref="G2:K2"/>
    <mergeCell ref="B3:I3"/>
    <mergeCell ref="C4:I4"/>
    <mergeCell ref="B39:J39"/>
    <mergeCell ref="B41:I41"/>
    <mergeCell ref="B42:J42"/>
    <mergeCell ref="B43:I43"/>
    <mergeCell ref="B44:J44"/>
    <mergeCell ref="B49:K49"/>
    <mergeCell ref="B47:K47"/>
    <mergeCell ref="B48:K48"/>
  </mergeCells>
  <phoneticPr fontId="60" type="noConversion"/>
  <conditionalFormatting sqref="Q8:R15">
    <cfRule type="beginsWith" dxfId="18" priority="1" operator="beginsWith" text="X">
      <formula>LEFT(Q8,LEN("X"))="X"</formula>
    </cfRule>
  </conditionalFormatting>
  <hyperlinks>
    <hyperlink ref="M4" location="'BANCO DE PREÇOS'!A1" display="BANCO PREÇOS" xr:uid="{C78BEC32-383C-4F85-8C1E-81BF031EE8FA}"/>
    <hyperlink ref="L4" location="'ANEXO A ORÇAMENTO CONSOLIDADO'!A1" display="POC" xr:uid="{3D1F34A1-D230-4E48-B22C-A45A4951097E}"/>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2890D-506D-431B-BD65-C0AD2E3A3CEB}">
  <sheetPr codeName="Planilha21">
    <tabColor theme="6"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2.54296875" style="333" customWidth="1"/>
    <col min="17" max="18" width="9.453125" style="333" customWidth="1"/>
    <col min="19" max="19" width="25" style="333" customWidth="1"/>
    <col min="20" max="21" width="9.453125" style="333" customWidth="1"/>
    <col min="22" max="24" width="9.453125" style="235" customWidth="1"/>
    <col min="25" max="16384" width="9.453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650000000000006" customHeight="1">
      <c r="A2" s="234"/>
      <c r="B2" s="518"/>
      <c r="C2" s="369"/>
      <c r="D2" s="369"/>
      <c r="E2" s="807" t="s">
        <v>345</v>
      </c>
      <c r="F2" s="807"/>
      <c r="G2" s="808" t="s">
        <v>506</v>
      </c>
      <c r="H2" s="808"/>
      <c r="I2" s="808"/>
      <c r="J2" s="809"/>
      <c r="K2" s="810"/>
    </row>
    <row r="3" spans="1:21"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CONSOLIDADO'!B33</f>
        <v>4.6</v>
      </c>
      <c r="B4" s="519" t="str">
        <f>UPPER(VLOOKUP($A$4,'ANEXO A ORÇAMENTO CONSOLIDADO'!$B:$H,'ANEXO A ORÇAMENTO CONSOLIDADO'!C$1,FALSE))</f>
        <v>COMP 015</v>
      </c>
      <c r="C4" s="818" t="str">
        <f>UPPER(VLOOKUP($A$4,'ANEXO A ORÇAMENTO CONSOLIDADO'!$B:$H,'ANEXO A ORÇAMENTO CONSOLIDADO'!D$11,FALSE))</f>
        <v>PROJETO DE INTERSEÇÕES, RETORNOS E ACESSOS - BÁSICO</v>
      </c>
      <c r="D4" s="819"/>
      <c r="E4" s="819"/>
      <c r="F4" s="819"/>
      <c r="G4" s="819"/>
      <c r="H4" s="819"/>
      <c r="I4" s="820"/>
      <c r="J4" s="370" t="s">
        <v>627</v>
      </c>
      <c r="K4" s="409" t="str">
        <f>'ANEXO A ORÇAMENTO CONSOLIDADO'!F5</f>
        <v>JUL/2025</v>
      </c>
      <c r="L4" s="345" t="s">
        <v>3</v>
      </c>
      <c r="M4" s="255" t="s">
        <v>297</v>
      </c>
      <c r="S4" s="624" t="str">
        <f>'DADOS GERAIS'!A16</f>
        <v>Nº MUNÍCIPIOS</v>
      </c>
      <c r="T4" s="624">
        <f>'DADOS GERAIS'!B16</f>
        <v>1</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306">
        <v>20</v>
      </c>
      <c r="M5" s="509">
        <v>1</v>
      </c>
      <c r="N5" s="510" t="s">
        <v>357</v>
      </c>
      <c r="O5" s="509">
        <v>1</v>
      </c>
      <c r="P5" s="510" t="s">
        <v>509</v>
      </c>
      <c r="Q5" s="333"/>
      <c r="R5" s="346"/>
      <c r="S5" s="623" t="s">
        <v>694</v>
      </c>
      <c r="T5" s="622">
        <f>'DADOS GERAIS'!B18</f>
        <v>3</v>
      </c>
      <c r="U5" s="346"/>
    </row>
    <row r="6" spans="1:21"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row>
    <row r="7" spans="1:21" s="238" customFormat="1" ht="18" customHeight="1">
      <c r="A7" s="232"/>
      <c r="B7" s="521" t="s">
        <v>356</v>
      </c>
      <c r="C7" s="375"/>
      <c r="D7" s="376"/>
      <c r="E7" s="335"/>
      <c r="F7" s="335"/>
      <c r="G7" s="335"/>
      <c r="H7" s="335"/>
      <c r="I7" s="335"/>
      <c r="J7" s="337"/>
      <c r="K7" s="338"/>
      <c r="L7" s="347"/>
      <c r="M7" s="347"/>
      <c r="N7" s="347"/>
      <c r="O7" s="445" t="s">
        <v>524</v>
      </c>
      <c r="P7" s="446" t="s">
        <v>666</v>
      </c>
      <c r="Q7" s="362"/>
      <c r="R7" s="362"/>
      <c r="S7" s="360"/>
      <c r="T7" s="347"/>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589</v>
      </c>
      <c r="Q8" s="362"/>
      <c r="R8" s="362"/>
      <c r="S8" s="360"/>
    </row>
    <row r="9" spans="1:21" ht="18" customHeight="1">
      <c r="B9" s="339"/>
      <c r="C9" s="326"/>
      <c r="D9" s="327"/>
      <c r="E9" s="322"/>
      <c r="F9" s="323"/>
      <c r="G9" s="323"/>
      <c r="H9" s="322"/>
      <c r="I9" s="324"/>
      <c r="J9" s="323"/>
      <c r="K9" s="323">
        <f>ROUND(I9*J9,2)</f>
        <v>0</v>
      </c>
      <c r="L9" s="332"/>
      <c r="O9" s="445" t="s">
        <v>524</v>
      </c>
      <c r="P9" s="446" t="s">
        <v>590</v>
      </c>
      <c r="Q9" s="362"/>
      <c r="R9" s="362"/>
      <c r="S9" s="360"/>
    </row>
    <row r="10" spans="1:21" ht="18" customHeight="1">
      <c r="B10" s="339"/>
      <c r="C10" s="339"/>
      <c r="D10" s="377"/>
      <c r="E10" s="323"/>
      <c r="F10" s="323"/>
      <c r="G10" s="323"/>
      <c r="H10" s="323"/>
      <c r="I10" s="324"/>
      <c r="J10" s="323"/>
      <c r="K10" s="323">
        <f>ROUND(I10*J10,2)</f>
        <v>0</v>
      </c>
      <c r="O10" s="445" t="s">
        <v>524</v>
      </c>
      <c r="P10" s="446" t="s">
        <v>591</v>
      </c>
      <c r="Q10" s="362"/>
      <c r="R10" s="362"/>
      <c r="S10" s="360"/>
    </row>
    <row r="11" spans="1:21" ht="18" customHeight="1">
      <c r="B11" s="522"/>
      <c r="C11" s="378"/>
      <c r="D11" s="378"/>
      <c r="E11" s="378"/>
      <c r="F11" s="378"/>
      <c r="G11" s="378"/>
      <c r="H11" s="378"/>
      <c r="I11" s="378"/>
      <c r="J11" s="379" t="s">
        <v>358</v>
      </c>
      <c r="K11" s="412">
        <f>SUM(K8:K10)</f>
        <v>9799.18</v>
      </c>
      <c r="O11" s="445" t="s">
        <v>524</v>
      </c>
      <c r="P11" s="446" t="s">
        <v>592</v>
      </c>
      <c r="Q11" s="362"/>
      <c r="R11" s="362"/>
      <c r="S11" s="359"/>
    </row>
    <row r="12" spans="1:21" s="238" customFormat="1" ht="18" customHeight="1">
      <c r="A12" s="232"/>
      <c r="B12" s="523" t="s">
        <v>359</v>
      </c>
      <c r="C12" s="380"/>
      <c r="D12" s="381"/>
      <c r="E12" s="382"/>
      <c r="F12" s="382"/>
      <c r="G12" s="382"/>
      <c r="H12" s="382"/>
      <c r="I12" s="382"/>
      <c r="J12" s="383"/>
      <c r="K12" s="413"/>
      <c r="L12" s="347"/>
      <c r="M12" s="347"/>
      <c r="N12" s="347"/>
      <c r="O12" s="445" t="s">
        <v>524</v>
      </c>
      <c r="P12" s="446" t="s">
        <v>593</v>
      </c>
      <c r="Q12" s="362"/>
      <c r="R12" s="362"/>
      <c r="S12" s="359"/>
      <c r="T12" s="347"/>
    </row>
    <row r="13" spans="1:21" ht="18" customHeight="1">
      <c r="A13" s="238"/>
      <c r="B13" s="339" t="str">
        <f>VLOOKUP($C13,'BANCO DE PREÇOS'!$D:$G,'BANCO DE PREÇOS'!E$2,FALSE)</f>
        <v>TÉCNICO EM GEOPROCESSAMENTO</v>
      </c>
      <c r="C13" s="326" t="s">
        <v>147</v>
      </c>
      <c r="D13" s="327" t="str">
        <f>VLOOKUP($C13,'BANCO DE PREÇOS'!$D:$G,'BANCO DE PREÇOS'!F$2,FALSE)</f>
        <v>MÊS</v>
      </c>
      <c r="E13" s="322">
        <f>IF(O5=1,L13*O5,L13+$O$5-1)</f>
        <v>1</v>
      </c>
      <c r="F13" s="323">
        <f>$F$8</f>
        <v>0.66666666666666663</v>
      </c>
      <c r="G13" s="323">
        <v>30</v>
      </c>
      <c r="H13" s="322">
        <v>8</v>
      </c>
      <c r="I13" s="324">
        <f>ROUND((E13*F13*G13/30*H13/8),4)</f>
        <v>0.66669999999999996</v>
      </c>
      <c r="J13" s="323">
        <f>VLOOKUP($C13,'BANCO DE PREÇOS'!$D:$G,'BANCO DE PREÇOS'!G$2,FALSE)</f>
        <v>2912.88</v>
      </c>
      <c r="K13" s="323">
        <f t="shared" ref="K13:K15" si="0">ROUND(I13*J13,2)</f>
        <v>1942.02</v>
      </c>
      <c r="L13" s="332">
        <v>1</v>
      </c>
      <c r="M13" s="333" t="s">
        <v>512</v>
      </c>
      <c r="O13" s="445" t="s">
        <v>524</v>
      </c>
      <c r="P13" s="446" t="s">
        <v>520</v>
      </c>
      <c r="Q13" s="362"/>
      <c r="R13" s="362"/>
      <c r="S13" s="359"/>
    </row>
    <row r="14" spans="1:21" ht="18" customHeight="1">
      <c r="A14" s="238"/>
      <c r="B14" s="339"/>
      <c r="C14" s="326"/>
      <c r="D14" s="327"/>
      <c r="E14" s="322"/>
      <c r="F14" s="323"/>
      <c r="G14" s="323"/>
      <c r="H14" s="322"/>
      <c r="I14" s="324"/>
      <c r="J14" s="323"/>
      <c r="K14" s="323">
        <f t="shared" si="0"/>
        <v>0</v>
      </c>
      <c r="L14" s="332"/>
    </row>
    <row r="15" spans="1:21" ht="18" customHeight="1">
      <c r="A15" s="238"/>
      <c r="B15" s="339"/>
      <c r="C15" s="339"/>
      <c r="D15" s="377"/>
      <c r="E15" s="322"/>
      <c r="F15" s="323"/>
      <c r="G15" s="323"/>
      <c r="H15" s="323"/>
      <c r="I15" s="324"/>
      <c r="J15" s="323"/>
      <c r="K15" s="323">
        <f t="shared" si="0"/>
        <v>0</v>
      </c>
      <c r="L15" s="347"/>
      <c r="M15" s="347"/>
    </row>
    <row r="16" spans="1:21" ht="18" customHeight="1">
      <c r="A16" s="242"/>
      <c r="B16" s="428"/>
      <c r="C16" s="429"/>
      <c r="D16" s="429"/>
      <c r="E16" s="429"/>
      <c r="F16" s="429"/>
      <c r="G16" s="429"/>
      <c r="H16" s="429"/>
      <c r="I16" s="429"/>
      <c r="J16" s="430" t="s">
        <v>360</v>
      </c>
      <c r="K16" s="412">
        <f>SUM(K13:K15)</f>
        <v>1942.02</v>
      </c>
      <c r="M16" s="333">
        <f>M19*4/8</f>
        <v>0</v>
      </c>
      <c r="O16" s="347"/>
      <c r="P16" s="347"/>
      <c r="Q16" s="347"/>
      <c r="R16" s="347"/>
      <c r="S16" s="347"/>
    </row>
    <row r="17" spans="1:21"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1</v>
      </c>
      <c r="H18" s="322">
        <v>8</v>
      </c>
      <c r="I18" s="324">
        <f>ROUND((E18*F18*G18/30*H18/8),4)</f>
        <v>3.3300000000000003E-2</v>
      </c>
      <c r="J18" s="323">
        <f>VLOOKUP($C18,'BANCO DE PREÇOS'!$D:$G,'BANCO DE PREÇOS'!G$2,FALSE)</f>
        <v>2208.96</v>
      </c>
      <c r="K18" s="323">
        <f>ROUND(I18*J18,2)</f>
        <v>73.56</v>
      </c>
      <c r="L18" s="332">
        <v>1</v>
      </c>
      <c r="M18" s="333" t="s">
        <v>514</v>
      </c>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73.56</v>
      </c>
      <c r="M21" s="333">
        <f>M19*4/8</f>
        <v>0</v>
      </c>
    </row>
    <row r="22" spans="1:21" ht="18" customHeight="1">
      <c r="B22" s="428"/>
      <c r="C22" s="429"/>
      <c r="D22" s="429"/>
      <c r="E22" s="429"/>
      <c r="F22" s="429"/>
      <c r="G22" s="429"/>
      <c r="H22" s="429"/>
      <c r="I22" s="429"/>
      <c r="J22" s="430" t="s">
        <v>363</v>
      </c>
      <c r="K22" s="412">
        <f>K11+K16+K21</f>
        <v>11814.76</v>
      </c>
      <c r="M22" s="333">
        <f>M15*4/8</f>
        <v>0</v>
      </c>
    </row>
    <row r="23" spans="1:21" ht="18" customHeight="1">
      <c r="B23" s="437"/>
      <c r="C23" s="438"/>
      <c r="D23" s="438"/>
      <c r="E23" s="438"/>
      <c r="F23" s="438"/>
      <c r="G23" s="438"/>
      <c r="H23" s="438"/>
      <c r="I23" s="433" t="s">
        <v>364</v>
      </c>
      <c r="J23" s="385">
        <f>'ANEXOS-D-E-F-G COMPOSIÇÕES %'!$E$37</f>
        <v>0.83020000000000005</v>
      </c>
      <c r="K23" s="414">
        <f>ROUND(K22*J23,2)</f>
        <v>9808.61</v>
      </c>
    </row>
    <row r="24" spans="1:21" ht="18" customHeight="1">
      <c r="B24" s="437"/>
      <c r="C24" s="438"/>
      <c r="D24" s="438"/>
      <c r="E24" s="438"/>
      <c r="F24" s="438"/>
      <c r="G24" s="438"/>
      <c r="H24" s="438"/>
      <c r="I24" s="438"/>
      <c r="J24" s="434" t="s">
        <v>365</v>
      </c>
      <c r="K24" s="414">
        <f>K22+K23</f>
        <v>21623.370000000003</v>
      </c>
    </row>
    <row r="25" spans="1:21" s="234" customFormat="1" ht="18" customHeight="1">
      <c r="B25" s="439"/>
      <c r="C25" s="440"/>
      <c r="D25" s="440"/>
      <c r="E25" s="440"/>
      <c r="F25" s="440"/>
      <c r="G25" s="440"/>
      <c r="H25" s="440"/>
      <c r="I25" s="435" t="s">
        <v>366</v>
      </c>
      <c r="J25" s="524">
        <f>'ANEXOS-D-E-F-G COMPOSIÇÕES %'!$E$57</f>
        <v>0.2</v>
      </c>
      <c r="K25" s="415">
        <f>ROUND(K24*J25,2)</f>
        <v>4324.67</v>
      </c>
      <c r="L25" s="507"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25948.04</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row>
    <row r="29" spans="1:21" ht="33" customHeight="1">
      <c r="B29" s="329" t="str">
        <f>VLOOKUP($C29,'BANCO DE PREÇOS'!$D:$G,'BANCO DE PREÇOS'!E$2,FALSE)</f>
        <v>VEÍCULO LEVE - 53 KW (SEM MOTORISTA) - CUSTO HORÁRIO PRODUTIVO</v>
      </c>
      <c r="C29" s="326" t="s">
        <v>225</v>
      </c>
      <c r="D29" s="327" t="s">
        <v>13</v>
      </c>
      <c r="E29" s="322">
        <f>E18</f>
        <v>1</v>
      </c>
      <c r="F29" s="322">
        <f>F18</f>
        <v>1</v>
      </c>
      <c r="G29" s="322">
        <f>G18</f>
        <v>1</v>
      </c>
      <c r="H29" s="322"/>
      <c r="I29" s="324">
        <f>ROUND((E29*F29*G29/30),4)</f>
        <v>3.3300000000000003E-2</v>
      </c>
      <c r="J29" s="323">
        <f>ROUND((VLOOKUP($C29,'BANCO DE PREÇOS'!$D:$G,'BANCO DE PREÇOS'!G$2,FALSE))*66,2)</f>
        <v>2418.9</v>
      </c>
      <c r="K29" s="323">
        <f>ROUND(I29*J29,2)</f>
        <v>80.55</v>
      </c>
      <c r="L29" s="408">
        <f>K29+K30</f>
        <v>106.5</v>
      </c>
      <c r="M29" s="333" t="s">
        <v>387</v>
      </c>
      <c r="N29" s="348"/>
    </row>
    <row r="30" spans="1:21"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1</v>
      </c>
      <c r="H30" s="322"/>
      <c r="I30" s="324">
        <f>ROUND((E30*F30*G30/30),4)</f>
        <v>3.3300000000000003E-2</v>
      </c>
      <c r="J30" s="323">
        <f>ROUND((VLOOKUP($C30,'BANCO DE PREÇOS'!$D:$G,'BANCO DE PREÇOS'!G$2,FALSE))*116.49,2)</f>
        <v>779.32</v>
      </c>
      <c r="K30" s="323">
        <f>ROUND(I30*J30,2)</f>
        <v>25.95</v>
      </c>
      <c r="L30" s="408">
        <f>J29+J30</f>
        <v>3198.2200000000003</v>
      </c>
      <c r="M30" s="333" t="s">
        <v>370</v>
      </c>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2">ROUND(I33*J33,2)</f>
        <v>0</v>
      </c>
      <c r="L33" s="364"/>
      <c r="M33" s="348"/>
    </row>
    <row r="34" spans="1:21" ht="18" customHeight="1">
      <c r="B34" s="329"/>
      <c r="C34" s="329"/>
      <c r="D34" s="384"/>
      <c r="E34" s="331"/>
      <c r="F34" s="323"/>
      <c r="G34" s="331"/>
      <c r="H34" s="322"/>
      <c r="I34" s="324"/>
      <c r="J34" s="323"/>
      <c r="K34" s="323">
        <f t="shared" si="2"/>
        <v>0</v>
      </c>
      <c r="L34" s="347"/>
      <c r="M34" s="347"/>
    </row>
    <row r="35" spans="1:21"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3">ROUND(I36*J36,2)</f>
        <v>0</v>
      </c>
      <c r="L36" s="347"/>
      <c r="M36" s="347"/>
    </row>
    <row r="37" spans="1:21" ht="18" customHeight="1">
      <c r="B37" s="329"/>
      <c r="C37" s="329"/>
      <c r="D37" s="377"/>
      <c r="E37" s="323"/>
      <c r="F37" s="323"/>
      <c r="G37" s="322"/>
      <c r="H37" s="322"/>
      <c r="I37" s="323"/>
      <c r="J37" s="323"/>
      <c r="K37" s="323">
        <f t="shared" si="3"/>
        <v>0</v>
      </c>
      <c r="L37" s="347"/>
      <c r="M37" s="347"/>
    </row>
    <row r="38" spans="1:21" s="238" customFormat="1" ht="18" customHeight="1">
      <c r="A38" s="232"/>
      <c r="B38" s="815" t="s">
        <v>372</v>
      </c>
      <c r="C38" s="816"/>
      <c r="D38" s="816"/>
      <c r="E38" s="816"/>
      <c r="F38" s="816"/>
      <c r="G38" s="816"/>
      <c r="H38" s="816"/>
      <c r="I38" s="816"/>
      <c r="J38" s="817"/>
      <c r="K38" s="417">
        <f>SUM(K28:K37)</f>
        <v>106.5</v>
      </c>
      <c r="L38" s="347"/>
      <c r="M38" s="347"/>
      <c r="N38" s="347"/>
      <c r="O38" s="347"/>
      <c r="P38" s="347"/>
      <c r="Q38" s="347"/>
      <c r="R38" s="347"/>
      <c r="S38" s="347"/>
      <c r="T38" s="347"/>
      <c r="U38" s="347"/>
    </row>
    <row r="39" spans="1:21" ht="18" customHeight="1">
      <c r="B39" s="525"/>
      <c r="C39" s="386"/>
      <c r="D39" s="386"/>
      <c r="E39" s="386"/>
      <c r="F39" s="386"/>
      <c r="G39" s="386"/>
      <c r="H39" s="386"/>
      <c r="I39" s="386"/>
      <c r="J39" s="387" t="s">
        <v>373</v>
      </c>
      <c r="K39" s="418">
        <f>K26+K38</f>
        <v>26054.54</v>
      </c>
    </row>
    <row r="40" spans="1:21" ht="18" customHeight="1">
      <c r="B40" s="804" t="s">
        <v>374</v>
      </c>
      <c r="C40" s="805"/>
      <c r="D40" s="805"/>
      <c r="E40" s="805"/>
      <c r="F40" s="805"/>
      <c r="G40" s="805"/>
      <c r="H40" s="805"/>
      <c r="I40" s="805"/>
      <c r="J40" s="385">
        <f>'ANEXOS-D-E-F-G COMPOSIÇÕES %'!E68</f>
        <v>0.11999999999999998</v>
      </c>
      <c r="K40" s="419">
        <f>ROUND(K39*J40,2)</f>
        <v>3126.54</v>
      </c>
    </row>
    <row r="41" spans="1:21" ht="18" customHeight="1">
      <c r="B41" s="804" t="s">
        <v>375</v>
      </c>
      <c r="C41" s="805"/>
      <c r="D41" s="805"/>
      <c r="E41" s="805"/>
      <c r="F41" s="805"/>
      <c r="G41" s="805"/>
      <c r="H41" s="805"/>
      <c r="I41" s="805"/>
      <c r="J41" s="806"/>
      <c r="K41" s="419">
        <f>K39+K40</f>
        <v>29181.08</v>
      </c>
    </row>
    <row r="42" spans="1:21" ht="18" customHeight="1">
      <c r="B42" s="804" t="s">
        <v>376</v>
      </c>
      <c r="C42" s="805"/>
      <c r="D42" s="805"/>
      <c r="E42" s="805"/>
      <c r="F42" s="805"/>
      <c r="G42" s="805"/>
      <c r="H42" s="805"/>
      <c r="I42" s="805"/>
      <c r="J42" s="388">
        <f>'ANEXOS-D-E-F-G COMPOSIÇÕES %'!E83</f>
        <v>9.4690749863163726E-2</v>
      </c>
      <c r="K42" s="419">
        <f>ROUND(K41*J42,2)</f>
        <v>2763.18</v>
      </c>
    </row>
    <row r="43" spans="1:21" ht="18" customHeight="1">
      <c r="A43" s="234"/>
      <c r="B43" s="798" t="s">
        <v>377</v>
      </c>
      <c r="C43" s="799"/>
      <c r="D43" s="799"/>
      <c r="E43" s="799"/>
      <c r="F43" s="799"/>
      <c r="G43" s="799"/>
      <c r="H43" s="799"/>
      <c r="I43" s="799"/>
      <c r="J43" s="800"/>
      <c r="K43" s="420">
        <f>K41+K42</f>
        <v>31944.260000000002</v>
      </c>
      <c r="L43" s="364"/>
      <c r="M43" s="364"/>
      <c r="N43" s="353"/>
    </row>
    <row r="44" spans="1:21" ht="18" customHeight="1">
      <c r="A44" s="234"/>
      <c r="B44" s="526"/>
      <c r="C44" s="389"/>
      <c r="D44" s="389"/>
      <c r="E44" s="389"/>
      <c r="F44" s="389"/>
      <c r="G44" s="389"/>
      <c r="H44" s="389"/>
      <c r="I44" s="389"/>
      <c r="J44" s="390" t="s">
        <v>378</v>
      </c>
      <c r="K44" s="421">
        <f>ROUND(K43,2)</f>
        <v>31944.26</v>
      </c>
      <c r="L44" s="365">
        <f>K44/'DADOS GERAIS'!$B$13</f>
        <v>2555.5407999999998</v>
      </c>
      <c r="M44" s="366" t="s">
        <v>507</v>
      </c>
      <c r="N44" s="346"/>
    </row>
    <row r="45" spans="1:21"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1"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1"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1"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5.7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32.2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V60"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3">
    <cfRule type="beginsWith" dxfId="17" priority="1" operator="beginsWith" text="X">
      <formula>LEFT(Q7,LEN("X"))="X"</formula>
    </cfRule>
  </conditionalFormatting>
  <hyperlinks>
    <hyperlink ref="M4" location="'BANCO DE PREÇOS'!A1" display="BANCO PREÇOS" xr:uid="{C16ACA8D-1ACC-4712-8A6C-7FCDD3A9CBB8}"/>
    <hyperlink ref="L4" location="'ANEXO A ORÇAMENTO CONSOLIDADO'!A1" display="POC" xr:uid="{DDB85B2A-C7E2-49D7-B46B-DECB8D2A030E}"/>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D7DB5-3C01-4E90-9006-533A523639B2}">
  <sheetPr codeName="Planilha22">
    <tabColor theme="6"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453125" style="333" customWidth="1"/>
    <col min="17" max="18" width="9.453125" style="333" customWidth="1"/>
    <col min="19" max="19" width="25" style="333" customWidth="1"/>
    <col min="20" max="20" width="9.453125" style="333" customWidth="1"/>
    <col min="21"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row>
    <row r="4" spans="1:20" ht="18" customHeight="1">
      <c r="A4" s="238" t="str">
        <f>'ANEXO A ORÇAMENTO CONSOLIDADO'!B34</f>
        <v>4.7</v>
      </c>
      <c r="B4" s="519" t="str">
        <f>UPPER(VLOOKUP($A$4,'ANEXO A ORÇAMENTO CONSOLIDADO'!$B:$H,'ANEXO A ORÇAMENTO CONSOLIDADO'!C$1,FALSE))</f>
        <v>COMP 016</v>
      </c>
      <c r="C4" s="818" t="str">
        <f>UPPER(VLOOKUP($A$4,'ANEXO A ORÇAMENTO CONSOLIDADO'!$B:$H,'ANEXO A ORÇAMENTO CONSOLIDADO'!D$11,FALSE))</f>
        <v>PROJETO DE SINALIZAÇÃO E SEGURANÇA VIÁRIA - BÁSICO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508">
        <v>15</v>
      </c>
      <c r="M5" s="509">
        <v>0</v>
      </c>
      <c r="N5" s="510" t="s">
        <v>357</v>
      </c>
      <c r="O5" s="509">
        <v>1</v>
      </c>
      <c r="P5" s="510" t="s">
        <v>509</v>
      </c>
      <c r="Q5" s="333"/>
      <c r="R5" s="333"/>
      <c r="S5" s="333"/>
      <c r="T5" s="333"/>
    </row>
    <row r="6" spans="1:20" s="234" customFormat="1" ht="18" customHeight="1">
      <c r="A6" s="238"/>
      <c r="B6" s="520" t="s">
        <v>355</v>
      </c>
      <c r="C6" s="374"/>
      <c r="D6" s="374"/>
      <c r="E6" s="374"/>
      <c r="F6" s="374"/>
      <c r="G6" s="374"/>
      <c r="H6" s="374"/>
      <c r="I6" s="374"/>
      <c r="J6" s="374"/>
      <c r="K6" s="411"/>
      <c r="L6" s="348"/>
      <c r="M6" s="348"/>
      <c r="N6" s="348"/>
      <c r="O6" s="348"/>
      <c r="P6" s="348"/>
      <c r="Q6" s="348"/>
      <c r="R6" s="348"/>
      <c r="S6" s="348"/>
      <c r="T6" s="348"/>
    </row>
    <row r="7" spans="1:20" s="238" customFormat="1" ht="18" customHeight="1">
      <c r="A7" s="232"/>
      <c r="B7" s="521" t="s">
        <v>356</v>
      </c>
      <c r="C7" s="375"/>
      <c r="D7" s="376"/>
      <c r="E7" s="335"/>
      <c r="F7" s="335"/>
      <c r="G7" s="335"/>
      <c r="H7" s="335"/>
      <c r="I7" s="335"/>
      <c r="J7" s="337"/>
      <c r="K7" s="338"/>
      <c r="L7" s="347"/>
      <c r="M7" s="347"/>
      <c r="N7" s="347"/>
      <c r="O7" s="445" t="s">
        <v>524</v>
      </c>
      <c r="P7" s="446" t="s">
        <v>595</v>
      </c>
      <c r="Q7" s="362"/>
      <c r="R7" s="362"/>
      <c r="S7" s="359"/>
      <c r="T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445" t="s">
        <v>524</v>
      </c>
      <c r="P8" s="446" t="s">
        <v>596</v>
      </c>
      <c r="Q8" s="362"/>
      <c r="R8" s="362"/>
      <c r="S8" s="360"/>
    </row>
    <row r="9" spans="1:20" ht="18" customHeight="1">
      <c r="B9" s="339"/>
      <c r="C9" s="339"/>
      <c r="D9" s="377"/>
      <c r="E9" s="323"/>
      <c r="F9" s="323"/>
      <c r="G9" s="323"/>
      <c r="H9" s="323"/>
      <c r="I9" s="324"/>
      <c r="J9" s="323"/>
      <c r="K9" s="323">
        <f>ROUND(I9*J9,2)</f>
        <v>0</v>
      </c>
      <c r="O9" s="445" t="s">
        <v>524</v>
      </c>
      <c r="P9" s="446" t="s">
        <v>597</v>
      </c>
      <c r="Q9" s="362"/>
      <c r="R9" s="362"/>
      <c r="S9" s="360"/>
    </row>
    <row r="10" spans="1:20" ht="18" customHeight="1">
      <c r="B10" s="339"/>
      <c r="C10" s="339"/>
      <c r="D10" s="377"/>
      <c r="E10" s="323"/>
      <c r="F10" s="323"/>
      <c r="G10" s="323"/>
      <c r="H10" s="323"/>
      <c r="I10" s="324"/>
      <c r="J10" s="323"/>
      <c r="K10" s="323">
        <f>ROUND(I10*J10,2)</f>
        <v>0</v>
      </c>
      <c r="O10" s="445" t="s">
        <v>524</v>
      </c>
      <c r="P10" s="446" t="s">
        <v>598</v>
      </c>
      <c r="Q10" s="362"/>
      <c r="R10" s="362"/>
      <c r="S10" s="360"/>
    </row>
    <row r="11" spans="1:20" ht="18" customHeight="1">
      <c r="B11" s="522"/>
      <c r="C11" s="378"/>
      <c r="D11" s="378"/>
      <c r="E11" s="378"/>
      <c r="F11" s="378"/>
      <c r="G11" s="378"/>
      <c r="H11" s="378"/>
      <c r="I11" s="378"/>
      <c r="J11" s="379" t="s">
        <v>358</v>
      </c>
      <c r="K11" s="412">
        <f>SUM(K8:K10)</f>
        <v>7349.02</v>
      </c>
      <c r="O11" s="445" t="s">
        <v>524</v>
      </c>
      <c r="P11" s="446" t="s">
        <v>564</v>
      </c>
      <c r="Q11" s="362"/>
      <c r="R11" s="362"/>
      <c r="S11" s="359"/>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c r="T12" s="347"/>
    </row>
    <row r="13" spans="1:20"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0.5</v>
      </c>
      <c r="G13" s="323">
        <v>30</v>
      </c>
      <c r="H13" s="322">
        <v>8</v>
      </c>
      <c r="I13" s="324">
        <f>ROUND((E13*F13*G13/30*H13/8),4)</f>
        <v>0.5</v>
      </c>
      <c r="J13" s="323">
        <f>VLOOKUP($C13,'BANCO DE PREÇOS'!$D:$G,'BANCO DE PREÇOS'!G$2,FALSE)</f>
        <v>2912.88</v>
      </c>
      <c r="K13" s="323">
        <f t="shared" ref="K13:K15" si="0">ROUND(I13*J13,2)</f>
        <v>1456.44</v>
      </c>
      <c r="L13" s="332">
        <v>1</v>
      </c>
      <c r="M13" s="333" t="s">
        <v>512</v>
      </c>
    </row>
    <row r="14" spans="1:20" ht="18" customHeight="1">
      <c r="A14" s="238"/>
      <c r="B14" s="339"/>
      <c r="C14" s="326"/>
      <c r="D14" s="327"/>
      <c r="E14" s="322"/>
      <c r="F14" s="323"/>
      <c r="G14" s="323"/>
      <c r="H14" s="322"/>
      <c r="I14" s="324"/>
      <c r="J14" s="323"/>
      <c r="K14" s="323">
        <f t="shared" si="0"/>
        <v>0</v>
      </c>
      <c r="L14" s="332"/>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1456.44</v>
      </c>
      <c r="M16" s="333">
        <f>M19*4/8</f>
        <v>0</v>
      </c>
      <c r="O16" s="347"/>
      <c r="P16" s="347"/>
      <c r="Q16" s="347"/>
      <c r="R16" s="347"/>
      <c r="S16" s="347"/>
    </row>
    <row r="17" spans="1:20"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row>
    <row r="18" spans="1:20" s="238" customFormat="1" ht="18" customHeight="1">
      <c r="A18" s="232"/>
      <c r="B18" s="339"/>
      <c r="C18" s="326"/>
      <c r="D18" s="327"/>
      <c r="E18" s="322"/>
      <c r="F18" s="323"/>
      <c r="G18" s="322"/>
      <c r="H18" s="322"/>
      <c r="I18" s="324"/>
      <c r="J18" s="323"/>
      <c r="K18" s="323"/>
      <c r="L18" s="332">
        <v>1</v>
      </c>
      <c r="M18" s="333" t="s">
        <v>514</v>
      </c>
      <c r="N18" s="347"/>
      <c r="O18" s="347"/>
      <c r="P18" s="347"/>
      <c r="Q18" s="347"/>
      <c r="R18" s="347"/>
      <c r="S18" s="347"/>
      <c r="T18" s="347"/>
    </row>
    <row r="19" spans="1:20"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row>
    <row r="20" spans="1:20" ht="18" customHeight="1">
      <c r="A20" s="238"/>
      <c r="B20" s="339"/>
      <c r="C20" s="339"/>
      <c r="D20" s="377"/>
      <c r="E20" s="322"/>
      <c r="F20" s="323"/>
      <c r="G20" s="323"/>
      <c r="H20" s="323"/>
      <c r="I20" s="324"/>
      <c r="J20" s="323"/>
      <c r="K20" s="323">
        <f>ROUND(I20*J20,2)</f>
        <v>0</v>
      </c>
      <c r="L20" s="347"/>
      <c r="M20" s="347"/>
    </row>
    <row r="21" spans="1:20" ht="18" customHeight="1">
      <c r="B21" s="428"/>
      <c r="C21" s="429"/>
      <c r="D21" s="429"/>
      <c r="E21" s="429"/>
      <c r="F21" s="429"/>
      <c r="G21" s="429"/>
      <c r="H21" s="429"/>
      <c r="I21" s="429"/>
      <c r="J21" s="430" t="s">
        <v>362</v>
      </c>
      <c r="K21" s="412">
        <f>SUM(K18:K20)</f>
        <v>0</v>
      </c>
      <c r="M21" s="333">
        <f>M19*4/8</f>
        <v>0</v>
      </c>
    </row>
    <row r="22" spans="1:20" ht="18" customHeight="1">
      <c r="B22" s="428"/>
      <c r="C22" s="429"/>
      <c r="D22" s="429"/>
      <c r="E22" s="429"/>
      <c r="F22" s="429"/>
      <c r="G22" s="429"/>
      <c r="H22" s="429"/>
      <c r="I22" s="429"/>
      <c r="J22" s="430" t="s">
        <v>363</v>
      </c>
      <c r="K22" s="412">
        <f>K11+K16+K21</f>
        <v>8805.4600000000009</v>
      </c>
      <c r="M22" s="333">
        <f>M15*4/8</f>
        <v>0</v>
      </c>
    </row>
    <row r="23" spans="1:20" ht="18" customHeight="1">
      <c r="B23" s="437"/>
      <c r="C23" s="438"/>
      <c r="D23" s="438"/>
      <c r="E23" s="438"/>
      <c r="F23" s="438"/>
      <c r="G23" s="438"/>
      <c r="H23" s="438"/>
      <c r="I23" s="433" t="s">
        <v>364</v>
      </c>
      <c r="J23" s="385">
        <f>'ANEXOS-D-E-F-G COMPOSIÇÕES %'!$E$37</f>
        <v>0.83020000000000005</v>
      </c>
      <c r="K23" s="414">
        <f>ROUND(K22*J23,2)</f>
        <v>7310.29</v>
      </c>
    </row>
    <row r="24" spans="1:20" ht="18" customHeight="1">
      <c r="B24" s="437"/>
      <c r="C24" s="438"/>
      <c r="D24" s="438"/>
      <c r="E24" s="438"/>
      <c r="F24" s="438"/>
      <c r="G24" s="438"/>
      <c r="H24" s="438"/>
      <c r="I24" s="438"/>
      <c r="J24" s="434" t="s">
        <v>365</v>
      </c>
      <c r="K24" s="414">
        <f>K22+K23</f>
        <v>16115.75</v>
      </c>
    </row>
    <row r="25" spans="1:20" s="234" customFormat="1" ht="18" customHeight="1">
      <c r="B25" s="439"/>
      <c r="C25" s="440"/>
      <c r="D25" s="440"/>
      <c r="E25" s="440"/>
      <c r="F25" s="440"/>
      <c r="G25" s="440"/>
      <c r="H25" s="440"/>
      <c r="I25" s="435" t="s">
        <v>366</v>
      </c>
      <c r="J25" s="524">
        <f>'ANEXOS-D-E-F-G COMPOSIÇÕES %'!$E$57</f>
        <v>0.2</v>
      </c>
      <c r="K25" s="415">
        <f>ROUND(K24*J25,2)</f>
        <v>3223.15</v>
      </c>
      <c r="L25" s="507" t="s">
        <v>673</v>
      </c>
      <c r="M25" s="333"/>
      <c r="N25" s="348"/>
      <c r="O25" s="348"/>
      <c r="P25" s="348"/>
      <c r="Q25" s="348"/>
      <c r="R25" s="348"/>
      <c r="S25" s="348"/>
      <c r="T25" s="348"/>
    </row>
    <row r="26" spans="1:20" s="234" customFormat="1" ht="18" customHeight="1">
      <c r="A26" s="238"/>
      <c r="B26" s="441"/>
      <c r="C26" s="442"/>
      <c r="D26" s="442"/>
      <c r="E26" s="442"/>
      <c r="F26" s="442"/>
      <c r="G26" s="442"/>
      <c r="H26" s="442"/>
      <c r="I26" s="442"/>
      <c r="J26" s="436" t="s">
        <v>367</v>
      </c>
      <c r="K26" s="416">
        <f>K24+K25</f>
        <v>19338.900000000001</v>
      </c>
      <c r="L26" s="333"/>
      <c r="M26" s="333"/>
      <c r="N26" s="348"/>
      <c r="O26" s="348"/>
      <c r="P26" s="348"/>
      <c r="Q26" s="348"/>
      <c r="R26" s="348"/>
      <c r="S26" s="348"/>
      <c r="T26" s="348"/>
    </row>
    <row r="27" spans="1:20"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row>
    <row r="28" spans="1:20"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row>
    <row r="29" spans="1:20" ht="18" customHeight="1">
      <c r="B29" s="329"/>
      <c r="C29" s="326"/>
      <c r="D29" s="327"/>
      <c r="E29" s="322"/>
      <c r="F29" s="322"/>
      <c r="G29" s="322"/>
      <c r="H29" s="322"/>
      <c r="I29" s="324"/>
      <c r="J29" s="323"/>
      <c r="K29" s="323"/>
      <c r="L29" s="408">
        <f>K29+K30</f>
        <v>0</v>
      </c>
      <c r="M29" s="333" t="s">
        <v>387</v>
      </c>
      <c r="N29" s="348"/>
    </row>
    <row r="30" spans="1:20" ht="18" customHeight="1">
      <c r="B30" s="329"/>
      <c r="C30" s="326"/>
      <c r="D30" s="327"/>
      <c r="E30" s="322"/>
      <c r="F30" s="322"/>
      <c r="G30" s="322"/>
      <c r="H30" s="322"/>
      <c r="I30" s="324"/>
      <c r="J30" s="323"/>
      <c r="K30" s="323"/>
      <c r="L30" s="408">
        <f>J29+J30</f>
        <v>0</v>
      </c>
      <c r="M30" s="333" t="s">
        <v>370</v>
      </c>
      <c r="N30" s="348"/>
    </row>
    <row r="31" spans="1:20" ht="18" customHeight="1">
      <c r="B31" s="329"/>
      <c r="C31" s="329"/>
      <c r="D31" s="377"/>
      <c r="E31" s="323"/>
      <c r="F31" s="331"/>
      <c r="G31" s="331"/>
      <c r="H31" s="331"/>
      <c r="I31" s="324"/>
      <c r="J31" s="323"/>
      <c r="K31" s="323">
        <f>ROUND(I31*J31,2)</f>
        <v>0</v>
      </c>
      <c r="M31" s="348"/>
      <c r="N31" s="348"/>
    </row>
    <row r="32" spans="1:20"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row>
    <row r="33" spans="1:20" ht="18" customHeight="1">
      <c r="B33" s="329"/>
      <c r="C33" s="329"/>
      <c r="D33" s="384"/>
      <c r="E33" s="331"/>
      <c r="F33" s="323"/>
      <c r="G33" s="331"/>
      <c r="H33" s="331"/>
      <c r="I33" s="324"/>
      <c r="J33" s="331"/>
      <c r="K33" s="323">
        <f t="shared" ref="K33:K34" si="1">ROUND(I33*J33,2)</f>
        <v>0</v>
      </c>
      <c r="L33" s="364"/>
      <c r="M33" s="348"/>
    </row>
    <row r="34" spans="1:20" ht="18" customHeight="1">
      <c r="B34" s="329"/>
      <c r="C34" s="329"/>
      <c r="D34" s="384"/>
      <c r="E34" s="331"/>
      <c r="F34" s="323"/>
      <c r="G34" s="331"/>
      <c r="H34" s="322"/>
      <c r="I34" s="324"/>
      <c r="J34" s="323"/>
      <c r="K34" s="323">
        <f t="shared" si="1"/>
        <v>0</v>
      </c>
      <c r="L34" s="347"/>
      <c r="M34" s="347"/>
    </row>
    <row r="35" spans="1:20"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row>
    <row r="36" spans="1:20" ht="18" customHeight="1">
      <c r="B36" s="329"/>
      <c r="C36" s="329"/>
      <c r="D36" s="384"/>
      <c r="E36" s="331"/>
      <c r="F36" s="323"/>
      <c r="G36" s="331"/>
      <c r="H36" s="331"/>
      <c r="I36" s="324"/>
      <c r="J36" s="331"/>
      <c r="K36" s="323">
        <f t="shared" ref="K36:K37" si="2">ROUND(I36*J36,2)</f>
        <v>0</v>
      </c>
      <c r="L36" s="347"/>
      <c r="M36" s="347"/>
    </row>
    <row r="37" spans="1:20" ht="18" customHeight="1">
      <c r="B37" s="329"/>
      <c r="C37" s="329"/>
      <c r="D37" s="377"/>
      <c r="E37" s="323"/>
      <c r="F37" s="323"/>
      <c r="G37" s="322"/>
      <c r="H37" s="322"/>
      <c r="I37" s="323"/>
      <c r="J37" s="323"/>
      <c r="K37" s="323">
        <f t="shared" si="2"/>
        <v>0</v>
      </c>
      <c r="L37" s="347"/>
      <c r="M37" s="347"/>
    </row>
    <row r="38" spans="1:20"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c r="T38" s="347"/>
    </row>
    <row r="39" spans="1:20" ht="18" customHeight="1">
      <c r="B39" s="525"/>
      <c r="C39" s="386"/>
      <c r="D39" s="386"/>
      <c r="E39" s="386"/>
      <c r="F39" s="386"/>
      <c r="G39" s="386"/>
      <c r="H39" s="386"/>
      <c r="I39" s="386"/>
      <c r="J39" s="387" t="s">
        <v>373</v>
      </c>
      <c r="K39" s="418">
        <f>K26+K38</f>
        <v>19338.900000000001</v>
      </c>
    </row>
    <row r="40" spans="1:20" ht="18" customHeight="1">
      <c r="B40" s="804" t="s">
        <v>374</v>
      </c>
      <c r="C40" s="805"/>
      <c r="D40" s="805"/>
      <c r="E40" s="805"/>
      <c r="F40" s="805"/>
      <c r="G40" s="805"/>
      <c r="H40" s="805"/>
      <c r="I40" s="805"/>
      <c r="J40" s="385">
        <f>'ANEXOS-D-E-F-G COMPOSIÇÕES %'!E68</f>
        <v>0.11999999999999998</v>
      </c>
      <c r="K40" s="419">
        <f>ROUND(K39*J40,2)</f>
        <v>2320.67</v>
      </c>
    </row>
    <row r="41" spans="1:20" ht="18" customHeight="1">
      <c r="B41" s="804" t="s">
        <v>375</v>
      </c>
      <c r="C41" s="805"/>
      <c r="D41" s="805"/>
      <c r="E41" s="805"/>
      <c r="F41" s="805"/>
      <c r="G41" s="805"/>
      <c r="H41" s="805"/>
      <c r="I41" s="805"/>
      <c r="J41" s="806"/>
      <c r="K41" s="419">
        <f>K39+K40</f>
        <v>21659.57</v>
      </c>
    </row>
    <row r="42" spans="1:20" ht="18" customHeight="1">
      <c r="B42" s="804" t="s">
        <v>376</v>
      </c>
      <c r="C42" s="805"/>
      <c r="D42" s="805"/>
      <c r="E42" s="805"/>
      <c r="F42" s="805"/>
      <c r="G42" s="805"/>
      <c r="H42" s="805"/>
      <c r="I42" s="805"/>
      <c r="J42" s="388">
        <f>'ANEXOS-D-E-F-G COMPOSIÇÕES %'!E83</f>
        <v>9.4690749863163726E-2</v>
      </c>
      <c r="K42" s="419">
        <f>ROUND(K41*J42,2)</f>
        <v>2050.96</v>
      </c>
    </row>
    <row r="43" spans="1:20" ht="18" customHeight="1">
      <c r="A43" s="234"/>
      <c r="B43" s="798" t="s">
        <v>377</v>
      </c>
      <c r="C43" s="799"/>
      <c r="D43" s="799"/>
      <c r="E43" s="799"/>
      <c r="F43" s="799"/>
      <c r="G43" s="799"/>
      <c r="H43" s="799"/>
      <c r="I43" s="799"/>
      <c r="J43" s="800"/>
      <c r="K43" s="420">
        <f>K41+K42</f>
        <v>23710.53</v>
      </c>
      <c r="L43" s="364"/>
      <c r="M43" s="364"/>
      <c r="N43" s="353"/>
    </row>
    <row r="44" spans="1:20" ht="18" customHeight="1">
      <c r="A44" s="234"/>
      <c r="B44" s="526"/>
      <c r="C44" s="389"/>
      <c r="D44" s="389"/>
      <c r="E44" s="389"/>
      <c r="F44" s="389"/>
      <c r="G44" s="389"/>
      <c r="H44" s="389"/>
      <c r="I44" s="389"/>
      <c r="J44" s="390" t="s">
        <v>378</v>
      </c>
      <c r="K44" s="421">
        <f>ROUND(K43,2)</f>
        <v>23710.53</v>
      </c>
      <c r="L44" s="365">
        <f>K44/'DADOS GERAIS'!$B$13</f>
        <v>1896.8424</v>
      </c>
      <c r="M44" s="366" t="s">
        <v>507</v>
      </c>
      <c r="N44" s="346"/>
    </row>
    <row r="45" spans="1:20"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0"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0" s="505" customFormat="1" ht="61.5"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0"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8.7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30"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11">
    <cfRule type="beginsWith" dxfId="16" priority="1" operator="beginsWith" text="X">
      <formula>LEFT(Q7,LEN("X"))="X"</formula>
    </cfRule>
  </conditionalFormatting>
  <hyperlinks>
    <hyperlink ref="M4" location="'BANCO DE PREÇOS'!A1" display="BANCO PREÇOS" xr:uid="{90F49725-453F-41CC-B6AB-A1DEEBA6C1AC}"/>
    <hyperlink ref="L4" location="'ANEXO A ORÇAMENTO CONSOLIDADO'!A1" display="POC" xr:uid="{1D015A23-4EC3-4CDC-89A2-805184597F74}"/>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013DF-FBCA-43CC-B06A-8A0ADABDB26F}">
  <sheetPr codeName="Planilha23">
    <tabColor theme="6" tint="0.59999389629810485"/>
    <pageSetUpPr fitToPage="1"/>
  </sheetPr>
  <dimension ref="A1:V59"/>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0.54296875" style="333" customWidth="1"/>
    <col min="17" max="18" width="9.453125" style="333" customWidth="1"/>
    <col min="19" max="19" width="25" style="333" customWidth="1"/>
    <col min="20" max="22" width="9.453125" style="333" customWidth="1"/>
    <col min="23" max="24" width="9.453125" style="235" customWidth="1"/>
    <col min="25" max="16384" width="9.453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650000000000006" customHeight="1">
      <c r="A2" s="234"/>
      <c r="B2" s="518"/>
      <c r="C2" s="369"/>
      <c r="D2" s="369"/>
      <c r="E2" s="807" t="s">
        <v>345</v>
      </c>
      <c r="F2" s="807"/>
      <c r="G2" s="808" t="s">
        <v>506</v>
      </c>
      <c r="H2" s="808"/>
      <c r="I2" s="808"/>
      <c r="J2" s="809"/>
      <c r="K2" s="810"/>
    </row>
    <row r="3" spans="1:22"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CONSOLIDADO'!B35</f>
        <v>4.8</v>
      </c>
      <c r="B4" s="519" t="str">
        <f>UPPER(VLOOKUP($A$4,'ANEXO A ORÇAMENTO CONSOLIDADO'!$B:$H,'ANEXO A ORÇAMENTO CONSOLIDADO'!C$1,FALSE))</f>
        <v>COMP 017</v>
      </c>
      <c r="C4" s="818" t="str">
        <f>UPPER(VLOOKUP($A$4,'ANEXO A ORÇAMENTO CONSOLIDADO'!$B:$H,'ANEXO A ORÇAMENTO CONSOLIDADO'!D$11,FALSE))</f>
        <v>PROJETO DE OBRAS COMPLEMENTARES - BÁSICO</v>
      </c>
      <c r="D4" s="819"/>
      <c r="E4" s="819"/>
      <c r="F4" s="819"/>
      <c r="G4" s="819"/>
      <c r="H4" s="819"/>
      <c r="I4" s="820"/>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54">
        <v>15</v>
      </c>
      <c r="M5" s="509"/>
      <c r="N5" s="510" t="s">
        <v>357</v>
      </c>
      <c r="O5" s="509">
        <v>1</v>
      </c>
      <c r="P5" s="510" t="s">
        <v>509</v>
      </c>
      <c r="Q5" s="333"/>
      <c r="R5" s="333"/>
      <c r="S5" s="333"/>
      <c r="T5" s="333"/>
      <c r="U5" s="346"/>
      <c r="V5" s="346"/>
    </row>
    <row r="6" spans="1:22"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1" t="s">
        <v>356</v>
      </c>
      <c r="C7" s="375"/>
      <c r="D7" s="376"/>
      <c r="E7" s="335"/>
      <c r="F7" s="335"/>
      <c r="G7" s="335"/>
      <c r="H7" s="335"/>
      <c r="I7" s="335"/>
      <c r="J7" s="337"/>
      <c r="K7" s="338"/>
      <c r="L7" s="347"/>
      <c r="M7" s="347"/>
      <c r="N7" s="347"/>
      <c r="O7" s="445" t="s">
        <v>524</v>
      </c>
      <c r="P7" s="446" t="s">
        <v>599</v>
      </c>
      <c r="Q7" s="444"/>
      <c r="R7" s="362"/>
      <c r="S7" s="359"/>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445" t="s">
        <v>524</v>
      </c>
      <c r="P8" s="446" t="s">
        <v>600</v>
      </c>
      <c r="Q8" s="444"/>
      <c r="R8" s="362"/>
      <c r="S8" s="360"/>
    </row>
    <row r="9" spans="1:22" ht="18" customHeight="1">
      <c r="B9" s="339"/>
      <c r="C9" s="339"/>
      <c r="D9" s="377"/>
      <c r="E9" s="323"/>
      <c r="F9" s="323"/>
      <c r="G9" s="323"/>
      <c r="H9" s="323"/>
      <c r="I9" s="324"/>
      <c r="J9" s="323"/>
      <c r="K9" s="323">
        <f>ROUND(I9*J9,2)</f>
        <v>0</v>
      </c>
      <c r="O9" s="445" t="s">
        <v>524</v>
      </c>
      <c r="P9" s="446" t="s">
        <v>601</v>
      </c>
      <c r="Q9" s="444"/>
      <c r="R9" s="362"/>
      <c r="S9" s="360"/>
    </row>
    <row r="10" spans="1:22" ht="18" customHeight="1">
      <c r="B10" s="339"/>
      <c r="C10" s="339"/>
      <c r="D10" s="377"/>
      <c r="E10" s="323"/>
      <c r="F10" s="323"/>
      <c r="G10" s="323"/>
      <c r="H10" s="323"/>
      <c r="I10" s="324"/>
      <c r="J10" s="323"/>
      <c r="K10" s="323">
        <f>ROUND(I10*J10,2)</f>
        <v>0</v>
      </c>
      <c r="O10" s="445" t="s">
        <v>524</v>
      </c>
      <c r="P10" s="446" t="s">
        <v>602</v>
      </c>
      <c r="Q10" s="444"/>
      <c r="R10" s="362"/>
      <c r="S10" s="360"/>
    </row>
    <row r="11" spans="1:22" ht="18" customHeight="1">
      <c r="B11" s="522"/>
      <c r="C11" s="378"/>
      <c r="D11" s="378"/>
      <c r="E11" s="378"/>
      <c r="F11" s="378"/>
      <c r="G11" s="378"/>
      <c r="H11" s="378"/>
      <c r="I11" s="378"/>
      <c r="J11" s="379" t="s">
        <v>358</v>
      </c>
      <c r="K11" s="412">
        <f>SUM(K8:K10)</f>
        <v>7349.02</v>
      </c>
      <c r="O11" s="445" t="s">
        <v>524</v>
      </c>
      <c r="P11" s="446" t="s">
        <v>564</v>
      </c>
      <c r="Q11" s="444"/>
      <c r="R11" s="362"/>
      <c r="S11" s="359"/>
    </row>
    <row r="12" spans="1:22" s="238" customFormat="1" ht="18" customHeight="1">
      <c r="A12" s="232"/>
      <c r="B12" s="523" t="s">
        <v>359</v>
      </c>
      <c r="C12" s="380"/>
      <c r="D12" s="381"/>
      <c r="E12" s="382"/>
      <c r="F12" s="382"/>
      <c r="G12" s="382"/>
      <c r="H12" s="382"/>
      <c r="I12" s="382"/>
      <c r="J12" s="383"/>
      <c r="K12" s="413"/>
      <c r="L12" s="347"/>
      <c r="M12" s="347"/>
      <c r="N12" s="347"/>
      <c r="O12" s="347"/>
      <c r="P12" s="347"/>
      <c r="Q12" s="347"/>
      <c r="R12" s="347"/>
      <c r="S12" s="347"/>
      <c r="T12" s="347"/>
      <c r="U12" s="347"/>
      <c r="V12" s="347"/>
    </row>
    <row r="13" spans="1:22" ht="18" customHeight="1">
      <c r="A13" s="238"/>
      <c r="B13" s="339" t="str">
        <f>VLOOKUP($C13,'BANCO DE PREÇOS'!$D:$G,'BANCO DE PREÇOS'!E$2,FALSE)</f>
        <v>TÉCNICO EM GEOPROCESSAMENTO</v>
      </c>
      <c r="C13" s="326" t="s">
        <v>147</v>
      </c>
      <c r="D13" s="327" t="str">
        <f>VLOOKUP($C13,'BANCO DE PREÇOS'!$D:$G,'BANCO DE PREÇOS'!F$2,FALSE)</f>
        <v>MÊS</v>
      </c>
      <c r="E13" s="322">
        <v>1</v>
      </c>
      <c r="F13" s="323">
        <f>L5/30</f>
        <v>0.5</v>
      </c>
      <c r="G13" s="323">
        <v>30</v>
      </c>
      <c r="H13" s="322">
        <v>8</v>
      </c>
      <c r="I13" s="324">
        <f>ROUND((E13*F13*G13/30*H13/8),4)</f>
        <v>0.5</v>
      </c>
      <c r="J13" s="323">
        <f>VLOOKUP($C13,'BANCO DE PREÇOS'!$D:$G,'BANCO DE PREÇOS'!G$2,FALSE)</f>
        <v>2912.88</v>
      </c>
      <c r="K13" s="323">
        <f>ROUND(I13*J13,2)</f>
        <v>1456.44</v>
      </c>
      <c r="L13" s="332"/>
    </row>
    <row r="14" spans="1:22" ht="18" customHeight="1">
      <c r="A14" s="238"/>
      <c r="B14" s="339"/>
      <c r="C14" s="326"/>
      <c r="D14" s="327"/>
      <c r="E14" s="322"/>
      <c r="F14" s="323"/>
      <c r="G14" s="323"/>
      <c r="H14" s="322"/>
      <c r="I14" s="324"/>
      <c r="J14" s="323"/>
      <c r="K14" s="323">
        <f t="shared" ref="K14:K15" si="0">ROUND(I14*J14,2)</f>
        <v>0</v>
      </c>
      <c r="L14" s="332"/>
      <c r="O14" s="347"/>
      <c r="P14" s="347"/>
      <c r="Q14" s="347"/>
      <c r="R14" s="347"/>
      <c r="S14" s="347"/>
    </row>
    <row r="15" spans="1:22" ht="18" customHeight="1">
      <c r="A15" s="238"/>
      <c r="B15" s="339"/>
      <c r="C15" s="339"/>
      <c r="D15" s="377"/>
      <c r="E15" s="322"/>
      <c r="F15" s="323"/>
      <c r="G15" s="323"/>
      <c r="H15" s="323"/>
      <c r="I15" s="324"/>
      <c r="J15" s="323"/>
      <c r="K15" s="323">
        <f t="shared" si="0"/>
        <v>0</v>
      </c>
      <c r="L15" s="347"/>
      <c r="M15" s="347"/>
      <c r="O15" s="347"/>
      <c r="P15" s="347"/>
      <c r="Q15" s="347"/>
      <c r="R15" s="347"/>
      <c r="S15" s="347"/>
    </row>
    <row r="16" spans="1:22" ht="18" customHeight="1">
      <c r="A16" s="242"/>
      <c r="B16" s="428"/>
      <c r="C16" s="429"/>
      <c r="D16" s="429"/>
      <c r="E16" s="429"/>
      <c r="F16" s="429"/>
      <c r="G16" s="429"/>
      <c r="H16" s="429"/>
      <c r="I16" s="429"/>
      <c r="J16" s="430" t="s">
        <v>360</v>
      </c>
      <c r="K16" s="412">
        <f>SUM(K13:K15)</f>
        <v>1456.44</v>
      </c>
      <c r="M16" s="333">
        <f>M19*4/8</f>
        <v>0</v>
      </c>
      <c r="O16" s="347"/>
      <c r="P16" s="347"/>
      <c r="Q16" s="347"/>
      <c r="R16" s="347"/>
      <c r="S16" s="347"/>
    </row>
    <row r="17" spans="1:22"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c r="V17" s="347"/>
    </row>
    <row r="18" spans="1:22" s="238" customFormat="1" ht="18" customHeight="1">
      <c r="A18" s="232"/>
      <c r="B18" s="339"/>
      <c r="C18" s="326"/>
      <c r="D18" s="330"/>
      <c r="E18" s="322"/>
      <c r="F18" s="322"/>
      <c r="G18" s="322"/>
      <c r="H18" s="322"/>
      <c r="I18" s="325"/>
      <c r="J18" s="322"/>
      <c r="K18" s="322"/>
      <c r="L18" s="332">
        <v>1</v>
      </c>
      <c r="M18" s="333" t="s">
        <v>514</v>
      </c>
      <c r="N18" s="347"/>
      <c r="O18" s="347"/>
      <c r="P18" s="347"/>
      <c r="Q18" s="347"/>
      <c r="R18" s="347"/>
      <c r="S18" s="347"/>
      <c r="T18" s="347"/>
      <c r="U18" s="347"/>
      <c r="V18" s="347"/>
    </row>
    <row r="19" spans="1:22"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47"/>
      <c r="M20" s="347"/>
    </row>
    <row r="21" spans="1:22" ht="18" customHeight="1">
      <c r="B21" s="428"/>
      <c r="C21" s="429"/>
      <c r="D21" s="429"/>
      <c r="E21" s="429"/>
      <c r="F21" s="429"/>
      <c r="G21" s="429"/>
      <c r="H21" s="429"/>
      <c r="I21" s="429"/>
      <c r="J21" s="430" t="s">
        <v>362</v>
      </c>
      <c r="K21" s="412">
        <f>SUM(K18:K20)</f>
        <v>0</v>
      </c>
      <c r="M21" s="333">
        <f>M19*4/8</f>
        <v>0</v>
      </c>
    </row>
    <row r="22" spans="1:22" ht="18" customHeight="1">
      <c r="B22" s="428"/>
      <c r="C22" s="429"/>
      <c r="D22" s="429"/>
      <c r="E22" s="429"/>
      <c r="F22" s="429"/>
      <c r="G22" s="429"/>
      <c r="H22" s="429"/>
      <c r="I22" s="429"/>
      <c r="J22" s="430" t="s">
        <v>363</v>
      </c>
      <c r="K22" s="412">
        <f>K11+K16+K21</f>
        <v>8805.4600000000009</v>
      </c>
      <c r="M22" s="333">
        <f>M15*4/8</f>
        <v>0</v>
      </c>
    </row>
    <row r="23" spans="1:22" ht="18" customHeight="1">
      <c r="B23" s="437"/>
      <c r="C23" s="438"/>
      <c r="D23" s="438"/>
      <c r="E23" s="438"/>
      <c r="F23" s="438"/>
      <c r="G23" s="438"/>
      <c r="H23" s="438"/>
      <c r="I23" s="433" t="s">
        <v>364</v>
      </c>
      <c r="J23" s="385">
        <f>'ANEXOS-D-E-F-G COMPOSIÇÕES %'!$E$37</f>
        <v>0.83020000000000005</v>
      </c>
      <c r="K23" s="414">
        <f>ROUND(K22*J23,2)</f>
        <v>7310.29</v>
      </c>
    </row>
    <row r="24" spans="1:22" ht="18" customHeight="1">
      <c r="B24" s="437"/>
      <c r="C24" s="438"/>
      <c r="D24" s="438"/>
      <c r="E24" s="438"/>
      <c r="F24" s="438"/>
      <c r="G24" s="438"/>
      <c r="H24" s="438"/>
      <c r="I24" s="438"/>
      <c r="J24" s="434" t="s">
        <v>365</v>
      </c>
      <c r="K24" s="414">
        <f>K22+K23</f>
        <v>16115.75</v>
      </c>
    </row>
    <row r="25" spans="1:22" s="234" customFormat="1" ht="18" customHeight="1">
      <c r="B25" s="439"/>
      <c r="C25" s="440"/>
      <c r="D25" s="440"/>
      <c r="E25" s="440"/>
      <c r="F25" s="440"/>
      <c r="G25" s="440"/>
      <c r="H25" s="440"/>
      <c r="I25" s="435" t="s">
        <v>366</v>
      </c>
      <c r="J25" s="524">
        <f>'ANEXOS-D-E-F-G COMPOSIÇÕES %'!$E$57</f>
        <v>0.2</v>
      </c>
      <c r="K25" s="415">
        <f>ROUND(K24*J25,2)</f>
        <v>3223.15</v>
      </c>
      <c r="L25" s="507"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19338.900000000001</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c r="V28" s="347"/>
    </row>
    <row r="29" spans="1:22" ht="18" customHeight="1">
      <c r="B29" s="329"/>
      <c r="C29" s="326"/>
      <c r="D29" s="327"/>
      <c r="E29" s="322"/>
      <c r="F29" s="322"/>
      <c r="G29" s="322"/>
      <c r="H29" s="322"/>
      <c r="I29" s="324"/>
      <c r="J29" s="323"/>
      <c r="K29" s="323"/>
      <c r="L29" s="408">
        <f>K29+K30</f>
        <v>0</v>
      </c>
      <c r="M29" s="333" t="s">
        <v>387</v>
      </c>
      <c r="N29" s="348"/>
    </row>
    <row r="30" spans="1:22" ht="18" customHeight="1">
      <c r="B30" s="329"/>
      <c r="C30" s="326"/>
      <c r="D30" s="327"/>
      <c r="E30" s="322"/>
      <c r="F30" s="322"/>
      <c r="G30" s="322"/>
      <c r="H30" s="322"/>
      <c r="I30" s="324"/>
      <c r="J30" s="323"/>
      <c r="K30" s="323"/>
      <c r="L30" s="408">
        <f>J29+J30</f>
        <v>0</v>
      </c>
      <c r="M30" s="333" t="s">
        <v>370</v>
      </c>
      <c r="N30" s="348"/>
    </row>
    <row r="31" spans="1:22" ht="18" customHeight="1">
      <c r="B31" s="329"/>
      <c r="C31" s="329"/>
      <c r="D31" s="377"/>
      <c r="E31" s="323"/>
      <c r="F31" s="331"/>
      <c r="G31" s="331"/>
      <c r="H31" s="331"/>
      <c r="I31" s="324"/>
      <c r="J31" s="323"/>
      <c r="K31" s="323">
        <f>ROUND(I31*J31,2)</f>
        <v>0</v>
      </c>
      <c r="M31" s="348"/>
      <c r="N31" s="348"/>
    </row>
    <row r="32" spans="1:22"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c r="V32" s="347"/>
    </row>
    <row r="33" spans="1:22" ht="18" customHeight="1">
      <c r="B33" s="329"/>
      <c r="C33" s="329"/>
      <c r="D33" s="384"/>
      <c r="E33" s="331"/>
      <c r="F33" s="323"/>
      <c r="G33" s="331"/>
      <c r="H33" s="331"/>
      <c r="I33" s="324"/>
      <c r="J33" s="331"/>
      <c r="K33" s="323">
        <f t="shared" ref="K33:K34" si="1">ROUND(I33*J33,2)</f>
        <v>0</v>
      </c>
      <c r="L33" s="364"/>
      <c r="M33" s="348"/>
    </row>
    <row r="34" spans="1:22" ht="18" customHeight="1">
      <c r="B34" s="329"/>
      <c r="C34" s="329"/>
      <c r="D34" s="384"/>
      <c r="E34" s="331"/>
      <c r="F34" s="323"/>
      <c r="G34" s="331"/>
      <c r="H34" s="322"/>
      <c r="I34" s="324"/>
      <c r="J34" s="323"/>
      <c r="K34" s="323">
        <f t="shared" si="1"/>
        <v>0</v>
      </c>
      <c r="L34" s="347"/>
      <c r="M34" s="347"/>
    </row>
    <row r="35" spans="1:22"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c r="V35" s="347"/>
    </row>
    <row r="36" spans="1:22" ht="18" customHeight="1">
      <c r="B36" s="329"/>
      <c r="C36" s="329"/>
      <c r="D36" s="384"/>
      <c r="E36" s="331"/>
      <c r="F36" s="323"/>
      <c r="G36" s="331"/>
      <c r="H36" s="331"/>
      <c r="I36" s="324"/>
      <c r="J36" s="331"/>
      <c r="K36" s="323">
        <f t="shared" ref="K36:K37" si="2">ROUND(I36*J36,2)</f>
        <v>0</v>
      </c>
      <c r="L36" s="347"/>
      <c r="M36" s="347"/>
    </row>
    <row r="37" spans="1:22" ht="18" customHeight="1">
      <c r="B37" s="329"/>
      <c r="C37" s="329"/>
      <c r="D37" s="377"/>
      <c r="E37" s="323"/>
      <c r="F37" s="323"/>
      <c r="G37" s="322"/>
      <c r="H37" s="322"/>
      <c r="I37" s="323"/>
      <c r="J37" s="323"/>
      <c r="K37" s="323">
        <f t="shared" si="2"/>
        <v>0</v>
      </c>
      <c r="L37" s="347"/>
      <c r="M37" s="347"/>
    </row>
    <row r="38" spans="1:22"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c r="T38" s="347"/>
      <c r="U38" s="347"/>
      <c r="V38" s="347"/>
    </row>
    <row r="39" spans="1:22" ht="18" customHeight="1">
      <c r="B39" s="525"/>
      <c r="C39" s="386"/>
      <c r="D39" s="386"/>
      <c r="E39" s="386"/>
      <c r="F39" s="386"/>
      <c r="G39" s="386"/>
      <c r="H39" s="386"/>
      <c r="I39" s="386"/>
      <c r="J39" s="387" t="s">
        <v>373</v>
      </c>
      <c r="K39" s="418">
        <f>K26+K38</f>
        <v>19338.900000000001</v>
      </c>
    </row>
    <row r="40" spans="1:22" ht="18" customHeight="1">
      <c r="B40" s="804" t="s">
        <v>374</v>
      </c>
      <c r="C40" s="805"/>
      <c r="D40" s="805"/>
      <c r="E40" s="805"/>
      <c r="F40" s="805"/>
      <c r="G40" s="805"/>
      <c r="H40" s="805"/>
      <c r="I40" s="805"/>
      <c r="J40" s="385">
        <f>'ANEXOS-D-E-F-G COMPOSIÇÕES %'!E68</f>
        <v>0.11999999999999998</v>
      </c>
      <c r="K40" s="419">
        <f>ROUND(K39*J40,2)</f>
        <v>2320.67</v>
      </c>
    </row>
    <row r="41" spans="1:22" ht="18" customHeight="1">
      <c r="B41" s="804" t="s">
        <v>375</v>
      </c>
      <c r="C41" s="805"/>
      <c r="D41" s="805"/>
      <c r="E41" s="805"/>
      <c r="F41" s="805"/>
      <c r="G41" s="805"/>
      <c r="H41" s="805"/>
      <c r="I41" s="805"/>
      <c r="J41" s="806"/>
      <c r="K41" s="419">
        <f>K39+K40</f>
        <v>21659.57</v>
      </c>
    </row>
    <row r="42" spans="1:22" ht="18" customHeight="1">
      <c r="B42" s="804" t="s">
        <v>376</v>
      </c>
      <c r="C42" s="805"/>
      <c r="D42" s="805"/>
      <c r="E42" s="805"/>
      <c r="F42" s="805"/>
      <c r="G42" s="805"/>
      <c r="H42" s="805"/>
      <c r="I42" s="805"/>
      <c r="J42" s="388">
        <f>'ANEXOS-D-E-F-G COMPOSIÇÕES %'!E83</f>
        <v>9.4690749863163726E-2</v>
      </c>
      <c r="K42" s="419">
        <f>ROUND(K41*J42,2)</f>
        <v>2050.96</v>
      </c>
    </row>
    <row r="43" spans="1:22" ht="18" customHeight="1">
      <c r="A43" s="234"/>
      <c r="B43" s="798" t="s">
        <v>377</v>
      </c>
      <c r="C43" s="799"/>
      <c r="D43" s="799"/>
      <c r="E43" s="799"/>
      <c r="F43" s="799"/>
      <c r="G43" s="799"/>
      <c r="H43" s="799"/>
      <c r="I43" s="799"/>
      <c r="J43" s="800"/>
      <c r="K43" s="420">
        <f>K41+K42</f>
        <v>23710.53</v>
      </c>
      <c r="L43" s="364"/>
      <c r="M43" s="364"/>
      <c r="N43" s="353"/>
    </row>
    <row r="44" spans="1:22" ht="18" customHeight="1">
      <c r="A44" s="234"/>
      <c r="B44" s="526"/>
      <c r="C44" s="389"/>
      <c r="D44" s="389"/>
      <c r="E44" s="389"/>
      <c r="F44" s="389"/>
      <c r="G44" s="389"/>
      <c r="H44" s="389"/>
      <c r="I44" s="389"/>
      <c r="J44" s="390" t="s">
        <v>378</v>
      </c>
      <c r="K44" s="421">
        <f>ROUND(K43,2)</f>
        <v>23710.53</v>
      </c>
      <c r="L44" s="365">
        <f>K44/'DADOS GERAIS'!$B$13</f>
        <v>1896.8424</v>
      </c>
      <c r="M44" s="366" t="s">
        <v>507</v>
      </c>
      <c r="N44" s="346"/>
    </row>
    <row r="45" spans="1:22"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2"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2"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2"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19"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19"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19"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19" s="505" customFormat="1" ht="4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19" s="394" customFormat="1" ht="31.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19"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19" s="394" customFormat="1" ht="18" customHeight="1">
      <c r="A55" s="530"/>
      <c r="E55" s="395"/>
      <c r="F55" s="395"/>
      <c r="G55" s="395"/>
      <c r="H55" s="395"/>
      <c r="I55" s="395"/>
      <c r="J55" s="395"/>
      <c r="L55" s="348"/>
      <c r="M55" s="348"/>
      <c r="N55" s="333"/>
      <c r="O55" s="333"/>
      <c r="P55" s="333"/>
      <c r="Q55" s="333"/>
      <c r="R55" s="333"/>
      <c r="S55" s="333"/>
    </row>
    <row r="56" spans="1:19" s="394" customFormat="1" ht="18" customHeight="1">
      <c r="A56" s="530"/>
      <c r="E56" s="395"/>
      <c r="F56" s="395"/>
      <c r="G56" s="395"/>
      <c r="H56" s="395"/>
      <c r="I56" s="395"/>
      <c r="J56" s="395"/>
      <c r="L56" s="348"/>
      <c r="M56" s="348"/>
      <c r="N56" s="333"/>
      <c r="O56" s="333"/>
      <c r="P56" s="333"/>
      <c r="Q56" s="333"/>
      <c r="R56" s="333"/>
      <c r="S56" s="333"/>
    </row>
    <row r="57" spans="1:19" s="394" customFormat="1" ht="18" customHeight="1">
      <c r="A57" s="530"/>
      <c r="E57" s="395"/>
      <c r="F57" s="395"/>
      <c r="G57" s="395"/>
      <c r="H57" s="395"/>
      <c r="I57" s="395"/>
      <c r="J57" s="395"/>
      <c r="L57" s="333"/>
      <c r="M57" s="333"/>
      <c r="N57" s="333"/>
      <c r="O57" s="333"/>
      <c r="P57" s="333"/>
      <c r="Q57" s="333"/>
      <c r="R57" s="333"/>
      <c r="S57" s="333"/>
    </row>
    <row r="58" spans="1:19" s="394" customFormat="1" ht="18" customHeight="1">
      <c r="A58" s="530"/>
      <c r="E58" s="395"/>
      <c r="F58" s="395"/>
      <c r="G58" s="395"/>
      <c r="H58" s="395"/>
      <c r="I58" s="395"/>
      <c r="J58" s="395"/>
      <c r="L58" s="333"/>
      <c r="M58" s="333"/>
      <c r="N58" s="333"/>
      <c r="O58" s="333"/>
      <c r="P58" s="333"/>
      <c r="Q58" s="333"/>
      <c r="R58" s="333"/>
      <c r="S58" s="333"/>
    </row>
    <row r="59" spans="1:19" s="394" customFormat="1" ht="18" customHeight="1">
      <c r="A59" s="530"/>
      <c r="E59" s="395"/>
      <c r="F59" s="395"/>
      <c r="G59" s="395"/>
      <c r="H59" s="395"/>
      <c r="I59" s="395"/>
      <c r="J59" s="395"/>
      <c r="L59" s="333"/>
      <c r="M59" s="333"/>
      <c r="N59" s="333"/>
      <c r="O59" s="333"/>
      <c r="P59" s="333"/>
      <c r="Q59" s="333"/>
      <c r="R59" s="333"/>
      <c r="S59" s="333"/>
    </row>
  </sheetData>
  <mergeCells count="18">
    <mergeCell ref="B50:K50"/>
    <mergeCell ref="B51:K51"/>
    <mergeCell ref="B52:K52"/>
    <mergeCell ref="B53:K53"/>
    <mergeCell ref="B54:K54"/>
    <mergeCell ref="B49:K49"/>
    <mergeCell ref="E2:F2"/>
    <mergeCell ref="G2:K2"/>
    <mergeCell ref="B3:I3"/>
    <mergeCell ref="C4:I4"/>
    <mergeCell ref="B38:J38"/>
    <mergeCell ref="B40:I40"/>
    <mergeCell ref="B41:J41"/>
    <mergeCell ref="B42:I42"/>
    <mergeCell ref="B43:J43"/>
    <mergeCell ref="B48:K48"/>
    <mergeCell ref="B46:K46"/>
    <mergeCell ref="B47:K47"/>
  </mergeCells>
  <conditionalFormatting sqref="Q7:R11">
    <cfRule type="beginsWith" dxfId="15" priority="1" operator="beginsWith" text="X">
      <formula>LEFT(Q7,LEN("X"))="X"</formula>
    </cfRule>
  </conditionalFormatting>
  <hyperlinks>
    <hyperlink ref="M4" location="'BANCO DE PREÇOS'!A1" display="BANCO PREÇOS" xr:uid="{3D7BF8AA-98CB-40B4-96E3-08CBB2CB84ED}"/>
    <hyperlink ref="L4" location="'ANEXO A ORÇAMENTO CONSOLIDADO'!A1" display="POC" xr:uid="{A5DBC7A9-B2C7-48A8-954E-CC94652DDA9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3B30-C1F2-4158-940C-FAC5FC5785AE}">
  <sheetPr codeName="Planilha24">
    <tabColor theme="6" tint="0.59999389629810485"/>
    <pageSetUpPr fitToPage="1"/>
  </sheetPr>
  <dimension ref="A1:V64"/>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3" width="10.54296875" style="394" customWidth="1"/>
    <col min="4" max="4" width="12"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6" style="333" customWidth="1"/>
    <col min="15" max="15" width="9.453125" style="333" customWidth="1"/>
    <col min="16" max="16" width="10.54296875" style="333" customWidth="1"/>
    <col min="17" max="18" width="9.453125" style="333" customWidth="1"/>
    <col min="19" max="19" width="25" style="333" customWidth="1"/>
    <col min="20" max="22" width="9.453125" style="333" customWidth="1"/>
    <col min="23" max="24" width="9.453125" style="235" customWidth="1"/>
    <col min="25" max="16384" width="9.453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650000000000006" customHeight="1">
      <c r="A2" s="234"/>
      <c r="B2" s="518"/>
      <c r="C2" s="369"/>
      <c r="D2" s="369"/>
      <c r="E2" s="807" t="s">
        <v>345</v>
      </c>
      <c r="F2" s="807"/>
      <c r="G2" s="808" t="s">
        <v>506</v>
      </c>
      <c r="H2" s="808"/>
      <c r="I2" s="808"/>
      <c r="J2" s="809"/>
      <c r="K2" s="810"/>
    </row>
    <row r="3" spans="1:22"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CONSOLIDADO'!B36</f>
        <v>4.9</v>
      </c>
      <c r="B4" s="519" t="str">
        <f>UPPER(VLOOKUP($A$4,'ANEXO A ORÇAMENTO CONSOLIDADO'!$B:$H,'ANEXO A ORÇAMENTO CONSOLIDADO'!C$1,FALSE))</f>
        <v>COMP 020</v>
      </c>
      <c r="C4" s="818" t="str">
        <f>UPPER(VLOOKUP($A$4,'ANEXO A ORÇAMENTO CONSOLIDADO'!$B:$H,'ANEXO A ORÇAMENTO CONSOLIDADO'!D$11,FALSE))</f>
        <v>PROJETO DE DESAPROPRIAÇÃO</v>
      </c>
      <c r="D4" s="819"/>
      <c r="E4" s="819"/>
      <c r="F4" s="819"/>
      <c r="G4" s="819"/>
      <c r="H4" s="819"/>
      <c r="I4" s="820"/>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08">
        <v>20</v>
      </c>
      <c r="M5" s="509">
        <v>10</v>
      </c>
      <c r="N5" s="510" t="s">
        <v>511</v>
      </c>
      <c r="O5" s="509">
        <v>1</v>
      </c>
      <c r="P5" s="510" t="s">
        <v>509</v>
      </c>
      <c r="Q5" s="509">
        <v>1</v>
      </c>
      <c r="R5" s="510" t="s">
        <v>510</v>
      </c>
      <c r="S5" s="333"/>
      <c r="T5" s="333"/>
      <c r="U5" s="346"/>
      <c r="V5" s="346"/>
    </row>
    <row r="6" spans="1:22"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1" t="s">
        <v>356</v>
      </c>
      <c r="C7" s="375"/>
      <c r="D7" s="376"/>
      <c r="E7" s="335"/>
      <c r="F7" s="335"/>
      <c r="G7" s="335"/>
      <c r="H7" s="335"/>
      <c r="I7" s="335"/>
      <c r="J7" s="337"/>
      <c r="K7" s="338"/>
      <c r="L7" s="347"/>
      <c r="M7" s="347"/>
      <c r="N7" s="347"/>
      <c r="O7" s="445" t="s">
        <v>524</v>
      </c>
      <c r="P7" s="446" t="s">
        <v>730</v>
      </c>
      <c r="Q7" s="362"/>
      <c r="R7" s="362"/>
      <c r="S7" s="359"/>
      <c r="T7" s="347"/>
      <c r="U7" s="347"/>
      <c r="V7" s="347"/>
    </row>
    <row r="8" spans="1:22" ht="18" customHeight="1">
      <c r="B8" s="339" t="str">
        <f>VLOOKUP($C8,'BANCO DE PREÇOS'!$D:$G,'BANCO DE PREÇOS'!E$2,FALSE)</f>
        <v>ENGENHEIRO DE PROJETOS PLENO</v>
      </c>
      <c r="C8" s="626" t="s">
        <v>89</v>
      </c>
      <c r="D8" s="327" t="str">
        <f>VLOOKUP($C8,'BANCO DE PREÇOS'!$D:$G,'BANCO DE PREÇOS'!F$2,FALSE)</f>
        <v>MÊS</v>
      </c>
      <c r="E8" s="322">
        <f>L8*$O$5</f>
        <v>1</v>
      </c>
      <c r="F8" s="323">
        <f>$L$5/30</f>
        <v>0.66666666666666663</v>
      </c>
      <c r="G8" s="323">
        <v>30</v>
      </c>
      <c r="H8" s="323">
        <v>6</v>
      </c>
      <c r="I8" s="324">
        <f>ROUND((E8*F8*G8/30*H8/8),4)</f>
        <v>0.5</v>
      </c>
      <c r="J8" s="323">
        <f>VLOOKUP($C8,'BANCO DE PREÇOS'!$D:$G,'BANCO DE PREÇOS'!G$2,FALSE)</f>
        <v>14698.04</v>
      </c>
      <c r="K8" s="323">
        <f>ROUND(I8*J8,2)</f>
        <v>7349.02</v>
      </c>
      <c r="L8" s="332">
        <v>1</v>
      </c>
      <c r="M8" s="333" t="s">
        <v>736</v>
      </c>
      <c r="O8" s="445" t="s">
        <v>524</v>
      </c>
      <c r="P8" s="446" t="s">
        <v>731</v>
      </c>
      <c r="Q8" s="362"/>
      <c r="R8" s="362"/>
      <c r="S8" s="359"/>
    </row>
    <row r="9" spans="1:22" ht="18" customHeight="1">
      <c r="B9" s="339" t="str">
        <f>VLOOKUP($C9,'BANCO DE PREÇOS'!$D:$G,'BANCO DE PREÇOS'!E$2,FALSE)</f>
        <v>ADVOGADO JÚNIOR</v>
      </c>
      <c r="C9" s="626" t="s">
        <v>11</v>
      </c>
      <c r="D9" s="327" t="str">
        <f>VLOOKUP($C9,'BANCO DE PREÇOS'!$D:$G,'BANCO DE PREÇOS'!F$2,FALSE)</f>
        <v>MÊS</v>
      </c>
      <c r="E9" s="322">
        <f>L9*$O$5</f>
        <v>1</v>
      </c>
      <c r="F9" s="323">
        <f t="shared" ref="F9:F10" si="0">$L$5/30</f>
        <v>0.66666666666666663</v>
      </c>
      <c r="G9" s="323">
        <v>30</v>
      </c>
      <c r="H9" s="323">
        <v>2</v>
      </c>
      <c r="I9" s="324">
        <f t="shared" ref="I9:I10" si="1">ROUND((E9*F9*G9/30*H9/8),4)</f>
        <v>0.16669999999999999</v>
      </c>
      <c r="J9" s="323">
        <f>VLOOKUP($C9,'BANCO DE PREÇOS'!$D:$G,'BANCO DE PREÇOS'!G$2,FALSE)</f>
        <v>5064.07</v>
      </c>
      <c r="K9" s="323">
        <f>ROUND(I9*J9,2)</f>
        <v>844.18</v>
      </c>
      <c r="L9" s="332">
        <v>1</v>
      </c>
      <c r="M9" s="333" t="s">
        <v>736</v>
      </c>
      <c r="O9" s="445" t="s">
        <v>524</v>
      </c>
      <c r="P9" s="446" t="s">
        <v>732</v>
      </c>
      <c r="Q9" s="362"/>
      <c r="R9" s="362"/>
      <c r="S9" s="359"/>
    </row>
    <row r="10" spans="1:22" ht="18" customHeight="1">
      <c r="B10" s="339" t="str">
        <f>VLOOKUP($C10,'BANCO DE PREÇOS'!$D:$G,'BANCO DE PREÇOS'!E$2,FALSE)</f>
        <v>ASSISTENTE SOCIAL JÚNIOR</v>
      </c>
      <c r="C10" s="626" t="s">
        <v>30</v>
      </c>
      <c r="D10" s="327" t="str">
        <f>VLOOKUP($C10,'BANCO DE PREÇOS'!$D:$G,'BANCO DE PREÇOS'!F$2,FALSE)</f>
        <v>MÊS</v>
      </c>
      <c r="E10" s="322">
        <f>L10*$O$5</f>
        <v>1</v>
      </c>
      <c r="F10" s="323">
        <f t="shared" si="0"/>
        <v>0.66666666666666663</v>
      </c>
      <c r="G10" s="323">
        <v>30</v>
      </c>
      <c r="H10" s="323">
        <v>6</v>
      </c>
      <c r="I10" s="324">
        <f t="shared" si="1"/>
        <v>0.5</v>
      </c>
      <c r="J10" s="323">
        <f>VLOOKUP($C10,'BANCO DE PREÇOS'!$D:$G,'BANCO DE PREÇOS'!G$2,FALSE)</f>
        <v>3324.84</v>
      </c>
      <c r="K10" s="323">
        <f>ROUND(I10*J10,2)</f>
        <v>1662.42</v>
      </c>
      <c r="L10" s="332">
        <v>1</v>
      </c>
      <c r="M10" s="333" t="s">
        <v>736</v>
      </c>
      <c r="O10" s="445" t="s">
        <v>524</v>
      </c>
      <c r="P10" s="446" t="s">
        <v>733</v>
      </c>
      <c r="Q10" s="362"/>
      <c r="R10" s="362"/>
      <c r="S10" s="359"/>
    </row>
    <row r="11" spans="1:22" ht="18" customHeight="1">
      <c r="B11" s="522"/>
      <c r="C11" s="378"/>
      <c r="D11" s="378"/>
      <c r="E11" s="378"/>
      <c r="F11" s="378"/>
      <c r="G11" s="378"/>
      <c r="H11" s="378"/>
      <c r="I11" s="378"/>
      <c r="J11" s="379" t="s">
        <v>358</v>
      </c>
      <c r="K11" s="412">
        <f>SUM(K8:K10)</f>
        <v>9855.6200000000008</v>
      </c>
      <c r="O11" s="445" t="s">
        <v>524</v>
      </c>
      <c r="P11" s="446" t="s">
        <v>734</v>
      </c>
      <c r="Q11" s="362"/>
      <c r="R11" s="362"/>
      <c r="S11" s="359"/>
    </row>
    <row r="12" spans="1:22" s="238" customFormat="1" ht="18" customHeight="1">
      <c r="A12" s="232"/>
      <c r="B12" s="523" t="s">
        <v>359</v>
      </c>
      <c r="C12" s="380"/>
      <c r="D12" s="381"/>
      <c r="E12" s="382"/>
      <c r="F12" s="382"/>
      <c r="G12" s="382"/>
      <c r="H12" s="382"/>
      <c r="I12" s="382"/>
      <c r="J12" s="383"/>
      <c r="K12" s="413"/>
      <c r="L12" s="347"/>
      <c r="M12" s="347"/>
      <c r="N12" s="347"/>
      <c r="O12" s="445" t="s">
        <v>524</v>
      </c>
      <c r="P12" s="446" t="s">
        <v>735</v>
      </c>
      <c r="Q12" s="362"/>
      <c r="R12" s="362"/>
      <c r="S12" s="359"/>
      <c r="T12" s="347"/>
      <c r="U12" s="347"/>
      <c r="V12" s="347"/>
    </row>
    <row r="13" spans="1:22" ht="18" customHeight="1">
      <c r="A13" s="238"/>
      <c r="B13" s="339"/>
      <c r="C13" s="326"/>
      <c r="D13" s="327"/>
      <c r="E13" s="322"/>
      <c r="F13" s="323"/>
      <c r="G13" s="323"/>
      <c r="H13" s="322"/>
      <c r="I13" s="324"/>
      <c r="J13" s="323"/>
      <c r="K13" s="323">
        <f>ROUND(I13*J13,2)</f>
        <v>0</v>
      </c>
      <c r="L13" s="332">
        <v>1</v>
      </c>
      <c r="M13" s="333" t="s">
        <v>737</v>
      </c>
    </row>
    <row r="14" spans="1:22" ht="18" customHeight="1">
      <c r="A14" s="238"/>
      <c r="B14" s="339"/>
      <c r="C14" s="326"/>
      <c r="D14" s="327"/>
      <c r="E14" s="322"/>
      <c r="F14" s="323"/>
      <c r="G14" s="323"/>
      <c r="H14" s="322"/>
      <c r="I14" s="324"/>
      <c r="J14" s="323"/>
      <c r="K14" s="323">
        <f t="shared" ref="K14:K15" si="2">ROUND(I14*J14,2)</f>
        <v>0</v>
      </c>
      <c r="L14" s="332">
        <v>1</v>
      </c>
      <c r="M14" s="333" t="s">
        <v>381</v>
      </c>
      <c r="O14" s="347"/>
      <c r="P14" s="347"/>
      <c r="Q14" s="347"/>
      <c r="R14" s="347"/>
      <c r="S14" s="347"/>
    </row>
    <row r="15" spans="1:22" ht="18" customHeight="1">
      <c r="A15" s="238"/>
      <c r="B15" s="339"/>
      <c r="C15" s="339"/>
      <c r="D15" s="377"/>
      <c r="E15" s="322"/>
      <c r="F15" s="323"/>
      <c r="G15" s="323"/>
      <c r="H15" s="323"/>
      <c r="I15" s="324"/>
      <c r="J15" s="323"/>
      <c r="K15" s="323">
        <f t="shared" si="2"/>
        <v>0</v>
      </c>
      <c r="L15" s="332"/>
      <c r="O15" s="347"/>
      <c r="P15" s="347"/>
      <c r="Q15" s="347"/>
      <c r="R15" s="347"/>
      <c r="S15" s="347"/>
    </row>
    <row r="16" spans="1:22" ht="18" customHeight="1">
      <c r="A16" s="242"/>
      <c r="B16" s="428"/>
      <c r="C16" s="429"/>
      <c r="D16" s="429"/>
      <c r="E16" s="429"/>
      <c r="F16" s="429"/>
      <c r="G16" s="429"/>
      <c r="H16" s="429"/>
      <c r="I16" s="429"/>
      <c r="J16" s="430" t="s">
        <v>360</v>
      </c>
      <c r="K16" s="412">
        <f>SUM(K13:K15)</f>
        <v>0</v>
      </c>
      <c r="L16" s="364"/>
      <c r="M16" s="353"/>
      <c r="O16" s="347"/>
      <c r="P16" s="347"/>
      <c r="Q16" s="347"/>
      <c r="R16" s="347"/>
      <c r="S16" s="347"/>
    </row>
    <row r="17" spans="1:22" s="238" customFormat="1" ht="18" customHeight="1">
      <c r="A17" s="232"/>
      <c r="B17" s="523" t="s">
        <v>361</v>
      </c>
      <c r="C17" s="380"/>
      <c r="D17" s="381"/>
      <c r="E17" s="382"/>
      <c r="F17" s="382"/>
      <c r="G17" s="382"/>
      <c r="H17" s="382"/>
      <c r="I17" s="382"/>
      <c r="J17" s="383"/>
      <c r="K17" s="413"/>
      <c r="L17" s="364"/>
      <c r="M17" s="353"/>
      <c r="N17" s="347"/>
      <c r="O17" s="347"/>
      <c r="P17" s="347"/>
      <c r="Q17" s="347"/>
      <c r="R17" s="347"/>
      <c r="S17" s="347"/>
      <c r="T17" s="347"/>
      <c r="U17" s="347"/>
      <c r="V17" s="347"/>
    </row>
    <row r="18" spans="1:22" s="238" customFormat="1" ht="18" customHeight="1">
      <c r="A18" s="232"/>
      <c r="B18" s="339" t="str">
        <f>VLOOKUP($C18,'BANCO DE PREÇOS'!$D:$G,'BANCO DE PREÇOS'!E$2,FALSE)</f>
        <v>MOTORISTA DE VEÍCULO LEVE</v>
      </c>
      <c r="C18" s="326" t="s">
        <v>123</v>
      </c>
      <c r="D18" s="327" t="str">
        <f>VLOOKUP($C18,'BANCO DE PREÇOS'!$D:$G,'BANCO DE PREÇOS'!F$2,FALSE)</f>
        <v>MÊS</v>
      </c>
      <c r="E18" s="322">
        <f>L18*$Q$5</f>
        <v>1</v>
      </c>
      <c r="F18" s="323">
        <v>1</v>
      </c>
      <c r="G18" s="322">
        <f>CEILING(M5,1)</f>
        <v>10</v>
      </c>
      <c r="H18" s="323">
        <v>8</v>
      </c>
      <c r="I18" s="324">
        <f>ROUND((E18*F18*G18/30*H18/8),4)</f>
        <v>0.33329999999999999</v>
      </c>
      <c r="J18" s="323">
        <f>VLOOKUP($C18,'BANCO DE PREÇOS'!$D:$G,'BANCO DE PREÇOS'!G$2,FALSE)</f>
        <v>2208.96</v>
      </c>
      <c r="K18" s="323">
        <f>ROUND(I18*J18,2)</f>
        <v>736.25</v>
      </c>
      <c r="L18" s="332">
        <v>1</v>
      </c>
      <c r="M18" s="333" t="s">
        <v>381</v>
      </c>
      <c r="N18" s="347"/>
      <c r="O18" s="347"/>
      <c r="P18" s="347"/>
      <c r="Q18" s="347"/>
      <c r="R18" s="347"/>
      <c r="S18" s="347"/>
      <c r="T18" s="347"/>
      <c r="U18" s="347"/>
      <c r="V18" s="347"/>
    </row>
    <row r="19" spans="1:22" s="238" customFormat="1" ht="18" customHeight="1">
      <c r="A19" s="232"/>
      <c r="B19" s="339" t="str">
        <f>VLOOKUP($C19,'BANCO DE PREÇOS'!$D:$G,'BANCO DE PREÇOS'!E$2,FALSE)</f>
        <v>AUXILIAR ADMINISTRATIVO</v>
      </c>
      <c r="C19" s="326" t="s">
        <v>38</v>
      </c>
      <c r="D19" s="327" t="str">
        <f>VLOOKUP($C19,'BANCO DE PREÇOS'!$D:$G,'BANCO DE PREÇOS'!F$2,FALSE)</f>
        <v>MÊS</v>
      </c>
      <c r="E19" s="322">
        <f>L19*$Q$5</f>
        <v>1</v>
      </c>
      <c r="F19" s="323">
        <f>$M$5/30</f>
        <v>0.33333333333333331</v>
      </c>
      <c r="G19" s="323">
        <f t="shared" ref="G19" si="3">$G$8</f>
        <v>30</v>
      </c>
      <c r="H19" s="323">
        <v>8</v>
      </c>
      <c r="I19" s="324">
        <f>ROUND((E19*F19*G19/30*H19/8),4)</f>
        <v>0.33329999999999999</v>
      </c>
      <c r="J19" s="323">
        <f>VLOOKUP($C19,'BANCO DE PREÇOS'!$D:$G,'BANCO DE PREÇOS'!G$2,FALSE)</f>
        <v>1977.58</v>
      </c>
      <c r="K19" s="323">
        <f>ROUND(I19*J19,2)</f>
        <v>659.13</v>
      </c>
      <c r="L19" s="332">
        <v>1</v>
      </c>
      <c r="M19" s="333" t="s">
        <v>512</v>
      </c>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32">
        <v>1</v>
      </c>
      <c r="M20" s="333" t="s">
        <v>381</v>
      </c>
    </row>
    <row r="21" spans="1:22" ht="18" customHeight="1">
      <c r="B21" s="428"/>
      <c r="C21" s="429"/>
      <c r="D21" s="429"/>
      <c r="E21" s="429"/>
      <c r="F21" s="429"/>
      <c r="G21" s="429"/>
      <c r="H21" s="429"/>
      <c r="I21" s="429"/>
      <c r="J21" s="430" t="s">
        <v>362</v>
      </c>
      <c r="K21" s="412">
        <f>SUM(K18:K20)</f>
        <v>1395.38</v>
      </c>
    </row>
    <row r="22" spans="1:22" ht="18" customHeight="1">
      <c r="B22" s="428"/>
      <c r="C22" s="429"/>
      <c r="D22" s="429"/>
      <c r="E22" s="429"/>
      <c r="F22" s="429"/>
      <c r="G22" s="429"/>
      <c r="H22" s="429"/>
      <c r="I22" s="429"/>
      <c r="J22" s="430" t="s">
        <v>363</v>
      </c>
      <c r="K22" s="412">
        <f>K11+K16+K21</f>
        <v>11251</v>
      </c>
      <c r="M22" s="333">
        <f>M16*4/8</f>
        <v>0</v>
      </c>
    </row>
    <row r="23" spans="1:22" ht="18" customHeight="1">
      <c r="B23" s="437"/>
      <c r="C23" s="438"/>
      <c r="D23" s="438"/>
      <c r="E23" s="438"/>
      <c r="F23" s="438"/>
      <c r="G23" s="438"/>
      <c r="H23" s="438"/>
      <c r="I23" s="433" t="s">
        <v>364</v>
      </c>
      <c r="J23" s="385">
        <f>'ANEXOS-D-E-F-G COMPOSIÇÕES %'!$E$37</f>
        <v>0.83020000000000005</v>
      </c>
      <c r="K23" s="414">
        <f>ROUND(K22*J23,2)</f>
        <v>9340.58</v>
      </c>
    </row>
    <row r="24" spans="1:22" ht="18" customHeight="1">
      <c r="B24" s="437"/>
      <c r="C24" s="438"/>
      <c r="D24" s="438"/>
      <c r="E24" s="438"/>
      <c r="F24" s="438"/>
      <c r="G24" s="438"/>
      <c r="H24" s="438"/>
      <c r="I24" s="438"/>
      <c r="J24" s="434" t="s">
        <v>365</v>
      </c>
      <c r="K24" s="414">
        <f>K22+K23</f>
        <v>20591.580000000002</v>
      </c>
    </row>
    <row r="25" spans="1:22" s="234" customFormat="1" ht="18" customHeight="1">
      <c r="B25" s="439"/>
      <c r="C25" s="440"/>
      <c r="D25" s="440"/>
      <c r="E25" s="440"/>
      <c r="F25" s="440"/>
      <c r="G25" s="440"/>
      <c r="H25" s="440"/>
      <c r="I25" s="435" t="s">
        <v>366</v>
      </c>
      <c r="J25" s="524">
        <f>'ANEXOS-D-E-F-G COMPOSIÇÕES %'!$E$57</f>
        <v>0.2</v>
      </c>
      <c r="K25" s="415">
        <f>ROUND(K24*J25,2)</f>
        <v>4118.32</v>
      </c>
      <c r="L25" s="507"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24709.9</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c r="V28" s="347"/>
    </row>
    <row r="29" spans="1:22" ht="30.75" customHeight="1">
      <c r="B29" s="329" t="str">
        <f>VLOOKUP($C29,'BANCO DE PREÇOS'!$D:$G,'BANCO DE PREÇOS'!E$2,FALSE)</f>
        <v>VEÍCULO LEVE PICAPE 4X4 - 147 KW (SEM MOTORISTA) - CUSTO HORÁRIO PRODUTIVO</v>
      </c>
      <c r="C29" s="326" t="s">
        <v>229</v>
      </c>
      <c r="D29" s="327" t="s">
        <v>13</v>
      </c>
      <c r="E29" s="322">
        <f>E18</f>
        <v>1</v>
      </c>
      <c r="F29" s="322">
        <f>F18</f>
        <v>1</v>
      </c>
      <c r="G29" s="322">
        <f>G18</f>
        <v>10</v>
      </c>
      <c r="H29" s="322"/>
      <c r="I29" s="625">
        <f t="shared" ref="I29:I30" si="4">ROUND((E29*F29*G29/30),4)</f>
        <v>0.33329999999999999</v>
      </c>
      <c r="J29" s="323">
        <f>ROUND((VLOOKUP($C29,'BANCO DE PREÇOS'!$D:$G,'BANCO DE PREÇOS'!G$2,FALSE))*66,2)</f>
        <v>5212.68</v>
      </c>
      <c r="K29" s="323">
        <f>ROUND(I29*J29,2)</f>
        <v>1737.39</v>
      </c>
      <c r="L29" s="351">
        <f>K29+K30</f>
        <v>2655.2400000000002</v>
      </c>
      <c r="M29" s="350" t="s">
        <v>629</v>
      </c>
      <c r="N29" s="348"/>
    </row>
    <row r="30" spans="1:22" ht="32.25" customHeight="1">
      <c r="B30" s="329" t="str">
        <f>VLOOKUP($C30,'BANCO DE PREÇOS'!$D:$G,'BANCO DE PREÇOS'!E$2,FALSE)</f>
        <v>VEÍCULO LEVE PICAPE 4X4 - 147 KW (SEM MOTORISTA) - CUSTO HORÁRIO IMPRODUTIVO</v>
      </c>
      <c r="C30" s="326" t="s">
        <v>230</v>
      </c>
      <c r="D30" s="327" t="s">
        <v>13</v>
      </c>
      <c r="E30" s="322">
        <f t="shared" ref="E30:G30" si="5">E29</f>
        <v>1</v>
      </c>
      <c r="F30" s="322">
        <f t="shared" si="5"/>
        <v>1</v>
      </c>
      <c r="G30" s="322">
        <f t="shared" si="5"/>
        <v>10</v>
      </c>
      <c r="H30" s="322"/>
      <c r="I30" s="625">
        <f t="shared" si="4"/>
        <v>0.33329999999999999</v>
      </c>
      <c r="J30" s="323">
        <f>ROUND((VLOOKUP($C30,'BANCO DE PREÇOS'!$D:$G,'BANCO DE PREÇOS'!G$2,FALSE))*116.49,2)</f>
        <v>2753.82</v>
      </c>
      <c r="K30" s="323">
        <f>ROUND(I30*J30,2)</f>
        <v>917.85</v>
      </c>
      <c r="L30" s="351">
        <f>(L29/F29)/E29</f>
        <v>2655.2400000000002</v>
      </c>
      <c r="M30" s="350" t="s">
        <v>370</v>
      </c>
      <c r="N30" s="348"/>
    </row>
    <row r="31" spans="1:22" s="238" customFormat="1" ht="18" customHeight="1">
      <c r="A31" s="232"/>
      <c r="B31" s="521" t="s">
        <v>371</v>
      </c>
      <c r="C31" s="375"/>
      <c r="D31" s="376"/>
      <c r="E31" s="334" t="s">
        <v>384</v>
      </c>
      <c r="F31" s="335"/>
      <c r="G31" s="335"/>
      <c r="H31" s="335"/>
      <c r="I31" s="336"/>
      <c r="J31" s="337"/>
      <c r="K31" s="338"/>
      <c r="L31" s="353"/>
      <c r="M31" s="348"/>
      <c r="N31" s="348"/>
      <c r="O31" s="347"/>
      <c r="P31" s="347"/>
      <c r="Q31" s="347"/>
      <c r="R31" s="347"/>
      <c r="S31" s="347"/>
      <c r="T31" s="347"/>
      <c r="U31" s="347"/>
      <c r="V31" s="347"/>
    </row>
    <row r="32" spans="1:22" ht="18" customHeight="1">
      <c r="B32" s="329" t="str">
        <f>VLOOKUP($C32,'BANCO DE PREÇOS'!$D:$G,'BANCO DE PREÇOS'!E$2,FALSE)</f>
        <v>IMÓVEL COMERCIAL  (2,55% do CMCC - SINAPI)</v>
      </c>
      <c r="C32" s="326" t="s">
        <v>208</v>
      </c>
      <c r="D32" s="327" t="str">
        <f>VLOOKUP($C32,'BANCO DE PREÇOS'!$D:$G,'BANCO DE PREÇOS'!F$2,FALSE)</f>
        <v>M² X MÊS</v>
      </c>
      <c r="E32" s="637">
        <f>E35*4.5+L32</f>
        <v>42.475000000000001</v>
      </c>
      <c r="F32" s="323">
        <f t="shared" ref="F32:F40" si="6">$M$5/30</f>
        <v>0.33333333333333331</v>
      </c>
      <c r="G32" s="323">
        <f t="shared" ref="G32:G40" si="7">$G$8</f>
        <v>30</v>
      </c>
      <c r="H32" s="331"/>
      <c r="I32" s="625">
        <f t="shared" ref="I32:I40" si="8">ROUND((E32*F32*G32/30),4)</f>
        <v>14.158300000000001</v>
      </c>
      <c r="J32" s="323">
        <f>VLOOKUP($C32,'BANCO DE PREÇOS'!$D:$G,'BANCO DE PREÇOS'!G$2,FALSE)</f>
        <v>50.23</v>
      </c>
      <c r="K32" s="323">
        <f t="shared" ref="K32:K40" si="9">ROUND(I32*J32,2)</f>
        <v>711.17</v>
      </c>
      <c r="L32" s="636">
        <f>57.95/2</f>
        <v>28.975000000000001</v>
      </c>
      <c r="M32" s="347" t="s">
        <v>675</v>
      </c>
      <c r="O32" s="347"/>
    </row>
    <row r="33" spans="1:22" ht="18" customHeight="1">
      <c r="B33" s="329" t="str">
        <f>VLOOKUP($C33,'BANCO DE PREÇOS'!$D:$G,'BANCO DE PREÇOS'!E$2,FALSE)</f>
        <v>IMÓVEL RESIDENCIAL (2,45% do CMCC - SINAPI)</v>
      </c>
      <c r="C33" s="326" t="s">
        <v>210</v>
      </c>
      <c r="D33" s="327" t="str">
        <f>VLOOKUP($C33,'BANCO DE PREÇOS'!$D:$G,'BANCO DE PREÇOS'!F$2,FALSE)</f>
        <v>M² X MÊS</v>
      </c>
      <c r="E33" s="637">
        <f>E36*L33</f>
        <v>24.824999999999999</v>
      </c>
      <c r="F33" s="323">
        <f t="shared" si="6"/>
        <v>0.33333333333333331</v>
      </c>
      <c r="G33" s="323">
        <f t="shared" si="7"/>
        <v>30</v>
      </c>
      <c r="H33" s="331"/>
      <c r="I33" s="625">
        <f t="shared" si="8"/>
        <v>8.2750000000000004</v>
      </c>
      <c r="J33" s="323">
        <f>VLOOKUP($C33,'BANCO DE PREÇOS'!$D:$G,'BANCO DE PREÇOS'!G$2,FALSE)</f>
        <v>48.26</v>
      </c>
      <c r="K33" s="323">
        <f t="shared" si="9"/>
        <v>399.35</v>
      </c>
      <c r="L33" s="353">
        <f>49.65/4</f>
        <v>12.4125</v>
      </c>
      <c r="M33" s="347" t="s">
        <v>389</v>
      </c>
      <c r="N33" s="353" t="s">
        <v>386</v>
      </c>
    </row>
    <row r="34" spans="1:22" ht="18" customHeight="1">
      <c r="B34" s="329" t="str">
        <f>VLOOKUP($C34,'BANCO DE PREÇOS'!$D:$G,'BANCO DE PREÇOS'!E$2,FALSE)</f>
        <v>IMÓVEL RESIDENCIAL (2,45% do CMCC - SINAPI)</v>
      </c>
      <c r="C34" s="326" t="s">
        <v>210</v>
      </c>
      <c r="D34" s="327" t="str">
        <f>VLOOKUP($C34,'BANCO DE PREÇOS'!$D:$G,'BANCO DE PREÇOS'!F$2,FALSE)</f>
        <v>M² X MÊS</v>
      </c>
      <c r="E34" s="637">
        <f>E37*L34</f>
        <v>24.824999999999999</v>
      </c>
      <c r="F34" s="323">
        <f t="shared" si="6"/>
        <v>0.33333333333333331</v>
      </c>
      <c r="G34" s="323">
        <f t="shared" si="7"/>
        <v>30</v>
      </c>
      <c r="H34" s="331"/>
      <c r="I34" s="625">
        <f t="shared" si="8"/>
        <v>8.2750000000000004</v>
      </c>
      <c r="J34" s="323">
        <f>VLOOKUP($C34,'BANCO DE PREÇOS'!$D:$G,'BANCO DE PREÇOS'!G$2,FALSE)</f>
        <v>48.26</v>
      </c>
      <c r="K34" s="323">
        <f t="shared" si="9"/>
        <v>399.35</v>
      </c>
      <c r="L34" s="353">
        <f>49.65/4</f>
        <v>12.4125</v>
      </c>
      <c r="M34" s="347" t="s">
        <v>389</v>
      </c>
      <c r="N34" s="353" t="s">
        <v>390</v>
      </c>
    </row>
    <row r="35" spans="1:22" ht="18" customHeight="1">
      <c r="B35" s="329" t="str">
        <f>VLOOKUP($C35,'BANCO DE PREÇOS'!$D:$G,'BANCO DE PREÇOS'!E$2,FALSE)</f>
        <v>MOBILIÁRIO PARA ESCRITÓRIO</v>
      </c>
      <c r="C35" s="326" t="s">
        <v>212</v>
      </c>
      <c r="D35" s="327" t="str">
        <f>VLOOKUP($C35,'BANCO DE PREÇOS'!$D:$G,'BANCO DE PREÇOS'!F$2,FALSE)</f>
        <v>OCUP. X MÊS</v>
      </c>
      <c r="E35" s="322">
        <f>E8+E13+E10+E19</f>
        <v>3</v>
      </c>
      <c r="F35" s="323">
        <f t="shared" si="6"/>
        <v>0.33333333333333331</v>
      </c>
      <c r="G35" s="323">
        <f t="shared" si="7"/>
        <v>30</v>
      </c>
      <c r="H35" s="331"/>
      <c r="I35" s="625">
        <f t="shared" si="8"/>
        <v>1</v>
      </c>
      <c r="J35" s="323">
        <f>VLOOKUP($C35,'BANCO DE PREÇOS'!$D:$G,'BANCO DE PREÇOS'!G$2,FALSE)</f>
        <v>478.38</v>
      </c>
      <c r="K35" s="323">
        <f t="shared" si="9"/>
        <v>478.38</v>
      </c>
      <c r="L35" s="333" t="s">
        <v>213</v>
      </c>
      <c r="M35" s="347"/>
    </row>
    <row r="36" spans="1:22" ht="18" customHeight="1">
      <c r="B36" s="339" t="str">
        <f>VLOOKUP($C36,'BANCO DE PREÇOS'!$D:$G,'BANCO DE PREÇOS'!E$2,FALSE)</f>
        <v>MOBILIÁRIO PARA RESIDÊNCIA</v>
      </c>
      <c r="C36" s="326" t="s">
        <v>214</v>
      </c>
      <c r="D36" s="327" t="str">
        <f>VLOOKUP($C36,'BANCO DE PREÇOS'!$D:$G,'BANCO DE PREÇOS'!F$2,FALSE)</f>
        <v>OCUP. X MÊS</v>
      </c>
      <c r="E36" s="322">
        <f>E18+E19+E14+E20+E13</f>
        <v>2</v>
      </c>
      <c r="F36" s="323">
        <f t="shared" si="6"/>
        <v>0.33333333333333331</v>
      </c>
      <c r="G36" s="323">
        <f t="shared" si="7"/>
        <v>30</v>
      </c>
      <c r="H36" s="331"/>
      <c r="I36" s="625">
        <f t="shared" si="8"/>
        <v>0.66669999999999996</v>
      </c>
      <c r="J36" s="323">
        <f>VLOOKUP($C36,'BANCO DE PREÇOS'!$D:$G,'BANCO DE PREÇOS'!G$2,FALSE)</f>
        <v>43.06</v>
      </c>
      <c r="K36" s="323">
        <f t="shared" si="9"/>
        <v>28.71</v>
      </c>
      <c r="L36" s="353" t="s">
        <v>386</v>
      </c>
      <c r="M36" s="347"/>
    </row>
    <row r="37" spans="1:22" ht="18" customHeight="1">
      <c r="B37" s="339" t="str">
        <f>VLOOKUP($C37,'BANCO DE PREÇOS'!$D:$G,'BANCO DE PREÇOS'!E$2,FALSE)</f>
        <v>MOBILIÁRIO PARA RESIDÊNCIA</v>
      </c>
      <c r="C37" s="326" t="s">
        <v>214</v>
      </c>
      <c r="D37" s="327" t="str">
        <f>VLOOKUP($C37,'BANCO DE PREÇOS'!$D:$G,'BANCO DE PREÇOS'!F$2,FALSE)</f>
        <v>OCUP. X MÊS</v>
      </c>
      <c r="E37" s="322">
        <f>E8+E10</f>
        <v>2</v>
      </c>
      <c r="F37" s="323">
        <f t="shared" si="6"/>
        <v>0.33333333333333331</v>
      </c>
      <c r="G37" s="323">
        <f t="shared" si="7"/>
        <v>30</v>
      </c>
      <c r="H37" s="331"/>
      <c r="I37" s="625">
        <f t="shared" si="8"/>
        <v>0.66669999999999996</v>
      </c>
      <c r="J37" s="323">
        <f>VLOOKUP($C37,'BANCO DE PREÇOS'!$D:$G,'BANCO DE PREÇOS'!G$2,FALSE)</f>
        <v>43.06</v>
      </c>
      <c r="K37" s="323">
        <f t="shared" si="9"/>
        <v>28.71</v>
      </c>
      <c r="L37" s="353" t="s">
        <v>390</v>
      </c>
      <c r="M37" s="347"/>
    </row>
    <row r="38" spans="1:22" ht="18" customHeight="1">
      <c r="B38" s="339" t="str">
        <f>VLOOKUP($C38,'BANCO DE PREÇOS'!$D:$G,'BANCO DE PREÇOS'!E$2,FALSE)</f>
        <v>CUSTOS DIVERSOS DE ESCRITÓRIO</v>
      </c>
      <c r="C38" s="326" t="s">
        <v>219</v>
      </c>
      <c r="D38" s="327" t="str">
        <f>VLOOKUP($C38,'BANCO DE PREÇOS'!$D:$G,'BANCO DE PREÇOS'!F$2,FALSE)</f>
        <v>OCUP. X MÊS</v>
      </c>
      <c r="E38" s="322">
        <f>E35</f>
        <v>3</v>
      </c>
      <c r="F38" s="323">
        <f t="shared" si="6"/>
        <v>0.33333333333333331</v>
      </c>
      <c r="G38" s="323">
        <f t="shared" si="7"/>
        <v>30</v>
      </c>
      <c r="H38" s="331"/>
      <c r="I38" s="625">
        <f t="shared" si="8"/>
        <v>1</v>
      </c>
      <c r="J38" s="323">
        <f>VLOOKUP($C38,'BANCO DE PREÇOS'!$D:$G,'BANCO DE PREÇOS'!G$2,FALSE)</f>
        <v>192.85</v>
      </c>
      <c r="K38" s="323">
        <f t="shared" si="9"/>
        <v>192.85</v>
      </c>
      <c r="L38" s="333" t="s">
        <v>213</v>
      </c>
      <c r="M38" s="348"/>
    </row>
    <row r="39" spans="1:22" ht="18" customHeight="1">
      <c r="B39" s="339" t="str">
        <f>VLOOKUP($C39,'BANCO DE PREÇOS'!$D:$G,'BANCO DE PREÇOS'!E$2,FALSE)</f>
        <v>CUSTOS DIVERSOS DE RESIDÊNCIA</v>
      </c>
      <c r="C39" s="326" t="s">
        <v>220</v>
      </c>
      <c r="D39" s="327" t="str">
        <f>VLOOKUP($C39,'BANCO DE PREÇOS'!$D:$G,'BANCO DE PREÇOS'!F$2,FALSE)</f>
        <v>OCUP. X MÊS</v>
      </c>
      <c r="E39" s="322">
        <f>E36</f>
        <v>2</v>
      </c>
      <c r="F39" s="323">
        <f t="shared" si="6"/>
        <v>0.33333333333333331</v>
      </c>
      <c r="G39" s="323">
        <f t="shared" si="7"/>
        <v>30</v>
      </c>
      <c r="H39" s="331"/>
      <c r="I39" s="625">
        <f t="shared" si="8"/>
        <v>0.66669999999999996</v>
      </c>
      <c r="J39" s="323">
        <f>VLOOKUP($C39,'BANCO DE PREÇOS'!$D:$G,'BANCO DE PREÇOS'!G$2,FALSE)</f>
        <v>251.57</v>
      </c>
      <c r="K39" s="323">
        <f t="shared" si="9"/>
        <v>167.72</v>
      </c>
      <c r="L39" s="353" t="s">
        <v>386</v>
      </c>
      <c r="M39" s="348"/>
    </row>
    <row r="40" spans="1:22" ht="18" customHeight="1">
      <c r="B40" s="339" t="str">
        <f>VLOOKUP($C40,'BANCO DE PREÇOS'!$D:$G,'BANCO DE PREÇOS'!E$2,FALSE)</f>
        <v>CUSTOS DIVERSOS DE RESIDÊNCIA</v>
      </c>
      <c r="C40" s="326" t="s">
        <v>220</v>
      </c>
      <c r="D40" s="327" t="str">
        <f>VLOOKUP($C40,'BANCO DE PREÇOS'!$D:$G,'BANCO DE PREÇOS'!F$2,FALSE)</f>
        <v>OCUP. X MÊS</v>
      </c>
      <c r="E40" s="322">
        <f>E37</f>
        <v>2</v>
      </c>
      <c r="F40" s="323">
        <f t="shared" si="6"/>
        <v>0.33333333333333331</v>
      </c>
      <c r="G40" s="323">
        <f t="shared" si="7"/>
        <v>30</v>
      </c>
      <c r="H40" s="322"/>
      <c r="I40" s="625">
        <f t="shared" si="8"/>
        <v>0.66669999999999996</v>
      </c>
      <c r="J40" s="323">
        <f>VLOOKUP($C40,'BANCO DE PREÇOS'!$D:$G,'BANCO DE PREÇOS'!G$2,FALSE)</f>
        <v>251.57</v>
      </c>
      <c r="K40" s="323">
        <f t="shared" si="9"/>
        <v>167.72</v>
      </c>
      <c r="L40" s="353" t="s">
        <v>390</v>
      </c>
      <c r="M40" s="348"/>
    </row>
    <row r="41" spans="1:22" s="238" customFormat="1" ht="18" customHeight="1">
      <c r="A41" s="232"/>
      <c r="B41" s="521" t="s">
        <v>231</v>
      </c>
      <c r="C41" s="375"/>
      <c r="D41" s="376"/>
      <c r="E41" s="335"/>
      <c r="F41" s="335"/>
      <c r="G41" s="335"/>
      <c r="H41" s="335"/>
      <c r="I41" s="335"/>
      <c r="J41" s="337"/>
      <c r="K41" s="338"/>
      <c r="L41" s="347"/>
      <c r="M41" s="333"/>
      <c r="N41" s="333"/>
      <c r="O41" s="347"/>
      <c r="P41" s="347"/>
      <c r="Q41" s="347"/>
      <c r="R41" s="347"/>
      <c r="S41" s="347"/>
      <c r="T41" s="347"/>
      <c r="U41" s="347"/>
      <c r="V41" s="347"/>
    </row>
    <row r="42" spans="1:22" ht="18" customHeight="1">
      <c r="B42" s="329"/>
      <c r="C42" s="329"/>
      <c r="D42" s="384"/>
      <c r="E42" s="331"/>
      <c r="F42" s="323"/>
      <c r="G42" s="331"/>
      <c r="H42" s="331"/>
      <c r="I42" s="324"/>
      <c r="J42" s="331"/>
      <c r="K42" s="323">
        <f t="shared" ref="K42" si="10">ROUND(I42*J42,2)</f>
        <v>0</v>
      </c>
      <c r="L42" s="353"/>
      <c r="M42" s="347"/>
      <c r="O42" s="347"/>
    </row>
    <row r="43" spans="1:22" s="238" customFormat="1" ht="18" customHeight="1">
      <c r="A43" s="232"/>
      <c r="B43" s="815" t="s">
        <v>372</v>
      </c>
      <c r="C43" s="816"/>
      <c r="D43" s="816"/>
      <c r="E43" s="816"/>
      <c r="F43" s="816"/>
      <c r="G43" s="816"/>
      <c r="H43" s="816"/>
      <c r="I43" s="816"/>
      <c r="J43" s="817"/>
      <c r="K43" s="417">
        <f>SUM(K28:K42)</f>
        <v>5229.2000000000016</v>
      </c>
      <c r="L43" s="353"/>
      <c r="M43" s="347"/>
      <c r="N43" s="333"/>
      <c r="O43" s="347"/>
      <c r="P43" s="347"/>
      <c r="Q43" s="347"/>
      <c r="R43" s="347"/>
      <c r="S43" s="347"/>
      <c r="T43" s="347"/>
      <c r="U43" s="347"/>
      <c r="V43" s="347"/>
    </row>
    <row r="44" spans="1:22" ht="18" customHeight="1">
      <c r="B44" s="525"/>
      <c r="C44" s="386"/>
      <c r="D44" s="386"/>
      <c r="E44" s="386"/>
      <c r="F44" s="386"/>
      <c r="G44" s="386"/>
      <c r="H44" s="386"/>
      <c r="I44" s="386"/>
      <c r="J44" s="387" t="s">
        <v>373</v>
      </c>
      <c r="K44" s="418">
        <f>K26+K43</f>
        <v>29939.100000000002</v>
      </c>
    </row>
    <row r="45" spans="1:22" ht="18" customHeight="1">
      <c r="B45" s="804" t="s">
        <v>374</v>
      </c>
      <c r="C45" s="805"/>
      <c r="D45" s="805"/>
      <c r="E45" s="805"/>
      <c r="F45" s="805"/>
      <c r="G45" s="805"/>
      <c r="H45" s="805"/>
      <c r="I45" s="805"/>
      <c r="J45" s="385">
        <f>'ANEXOS-D-E-F-G COMPOSIÇÕES %'!E68</f>
        <v>0.11999999999999998</v>
      </c>
      <c r="K45" s="419">
        <f>ROUND(K44*J45,2)</f>
        <v>3592.69</v>
      </c>
    </row>
    <row r="46" spans="1:22" ht="18" customHeight="1">
      <c r="B46" s="804" t="s">
        <v>375</v>
      </c>
      <c r="C46" s="805"/>
      <c r="D46" s="805"/>
      <c r="E46" s="805"/>
      <c r="F46" s="805"/>
      <c r="G46" s="805"/>
      <c r="H46" s="805"/>
      <c r="I46" s="805"/>
      <c r="J46" s="806"/>
      <c r="K46" s="419">
        <f>K44+K45</f>
        <v>33531.79</v>
      </c>
    </row>
    <row r="47" spans="1:22" ht="18" customHeight="1">
      <c r="B47" s="804" t="s">
        <v>376</v>
      </c>
      <c r="C47" s="805"/>
      <c r="D47" s="805"/>
      <c r="E47" s="805"/>
      <c r="F47" s="805"/>
      <c r="G47" s="805"/>
      <c r="H47" s="805"/>
      <c r="I47" s="805"/>
      <c r="J47" s="388">
        <f>'ANEXOS-D-E-F-G COMPOSIÇÕES %'!E83</f>
        <v>9.4690749863163726E-2</v>
      </c>
      <c r="K47" s="419">
        <f>ROUND(K46*J47,2)</f>
        <v>3175.15</v>
      </c>
    </row>
    <row r="48" spans="1:22" ht="18" customHeight="1">
      <c r="A48" s="234"/>
      <c r="B48" s="798" t="s">
        <v>377</v>
      </c>
      <c r="C48" s="799"/>
      <c r="D48" s="799"/>
      <c r="E48" s="799"/>
      <c r="F48" s="799"/>
      <c r="G48" s="799"/>
      <c r="H48" s="799"/>
      <c r="I48" s="799"/>
      <c r="J48" s="800"/>
      <c r="K48" s="420">
        <f>K46+K47</f>
        <v>36706.94</v>
      </c>
      <c r="L48" s="364"/>
      <c r="M48" s="364"/>
      <c r="N48" s="353"/>
    </row>
    <row r="49" spans="1:19" ht="18" customHeight="1">
      <c r="A49" s="234"/>
      <c r="B49" s="526"/>
      <c r="C49" s="389"/>
      <c r="D49" s="389"/>
      <c r="E49" s="389"/>
      <c r="F49" s="389"/>
      <c r="G49" s="389"/>
      <c r="H49" s="389"/>
      <c r="I49" s="389"/>
      <c r="J49" s="390" t="s">
        <v>378</v>
      </c>
      <c r="K49" s="421">
        <f>ROUND(K48,2)</f>
        <v>36706.94</v>
      </c>
      <c r="L49" s="365" t="e">
        <f>K49/#REF!</f>
        <v>#REF!</v>
      </c>
      <c r="M49" s="366" t="s">
        <v>507</v>
      </c>
      <c r="N49" s="346"/>
    </row>
    <row r="50" spans="1:19" s="43" customFormat="1" ht="20.25" customHeight="1">
      <c r="A50" s="505"/>
      <c r="B50" s="527" t="s">
        <v>379</v>
      </c>
      <c r="C50" s="391"/>
      <c r="D50" s="392"/>
      <c r="E50" s="393"/>
      <c r="F50" s="393"/>
      <c r="G50" s="393"/>
      <c r="H50" s="393"/>
      <c r="I50" s="393"/>
      <c r="J50" s="393"/>
      <c r="K50" s="422"/>
      <c r="L50" s="355"/>
      <c r="M50" s="356"/>
      <c r="N50" s="356"/>
      <c r="O50" s="356"/>
      <c r="P50" s="356"/>
      <c r="Q50" s="356"/>
      <c r="R50" s="356"/>
      <c r="S50" s="356"/>
    </row>
    <row r="51" spans="1:19" s="505" customFormat="1" ht="18.75" customHeight="1">
      <c r="B51" s="801" t="str">
        <f>'ANEXO-C Comp 001 COORDENAÇÃO'!$B$46</f>
        <v>Nota 01: Fonte de preços unitários: Tabela de Preços de Consultoria - DNIT ref. JUL/2025 e cotações de mercado.</v>
      </c>
      <c r="C51" s="802"/>
      <c r="D51" s="802"/>
      <c r="E51" s="802"/>
      <c r="F51" s="802"/>
      <c r="G51" s="802"/>
      <c r="H51" s="802"/>
      <c r="I51" s="802"/>
      <c r="J51" s="802"/>
      <c r="K51" s="803"/>
      <c r="L51" s="357"/>
      <c r="M51" s="357"/>
      <c r="N51" s="357"/>
      <c r="O51" s="357"/>
      <c r="P51" s="357"/>
      <c r="Q51" s="357"/>
      <c r="R51" s="357"/>
      <c r="S51" s="357"/>
    </row>
    <row r="52" spans="1:19" s="505" customFormat="1" ht="63" customHeight="1">
      <c r="B52"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2" s="802"/>
      <c r="D52" s="802"/>
      <c r="E52" s="802"/>
      <c r="F52" s="802"/>
      <c r="G52" s="802"/>
      <c r="H52" s="802"/>
      <c r="I52" s="802"/>
      <c r="J52" s="802"/>
      <c r="K52" s="803"/>
      <c r="L52" s="357"/>
      <c r="M52" s="357"/>
      <c r="N52" s="357"/>
      <c r="O52" s="357"/>
      <c r="P52" s="357"/>
      <c r="Q52" s="357"/>
      <c r="R52" s="357"/>
      <c r="S52" s="357"/>
    </row>
    <row r="53" spans="1:19" s="505" customFormat="1" ht="17.25" customHeight="1">
      <c r="B53" s="801" t="str">
        <f>'ANEXO-C Comp 001 COORDENAÇÃO'!$B$48</f>
        <v>Nota 03: Os custos de Despesas Fiscais adotados foram de 9,469% em atendimento ao Parecer GJUR nº 024/2017.</v>
      </c>
      <c r="C53" s="802"/>
      <c r="D53" s="802"/>
      <c r="E53" s="802"/>
      <c r="F53" s="802"/>
      <c r="G53" s="802"/>
      <c r="H53" s="802"/>
      <c r="I53" s="802"/>
      <c r="J53" s="802"/>
      <c r="K53" s="803"/>
      <c r="L53" s="357"/>
      <c r="M53" s="357"/>
      <c r="N53" s="357"/>
      <c r="O53" s="357"/>
      <c r="P53" s="357"/>
      <c r="Q53" s="357"/>
      <c r="R53" s="357"/>
      <c r="S53" s="357"/>
    </row>
    <row r="54" spans="1:19" s="505" customFormat="1" ht="15.75" customHeight="1">
      <c r="B54" s="821" t="str">
        <f>'ANEXO-C Comp 001 COORDENAÇÃO'!$B$49</f>
        <v>Nota 04: O licitante é responsável pela informação da alíquota correspondente de acordo com o seu regime de tributação.</v>
      </c>
      <c r="C54" s="822"/>
      <c r="D54" s="822"/>
      <c r="E54" s="822"/>
      <c r="F54" s="822"/>
      <c r="G54" s="822"/>
      <c r="H54" s="822"/>
      <c r="I54" s="822"/>
      <c r="J54" s="822"/>
      <c r="K54" s="823"/>
      <c r="L54" s="357"/>
      <c r="M54" s="357"/>
      <c r="N54" s="357"/>
      <c r="O54" s="357"/>
      <c r="P54" s="357"/>
      <c r="Q54" s="357"/>
      <c r="R54" s="357"/>
      <c r="S54" s="357"/>
    </row>
    <row r="55" spans="1:19" s="505" customFormat="1" ht="18" customHeight="1">
      <c r="B55" s="801" t="str">
        <f>'ANEXO-C Comp 001 COORDENAÇÃO'!$B$50</f>
        <v>Nota 05: Os valores propostos serão da exclusiva e total responsabilidade do licitante, não lhe cabendo o direito de pleitear qualquer alteração de alíquota ou valor proposto.</v>
      </c>
      <c r="C55" s="802"/>
      <c r="D55" s="802"/>
      <c r="E55" s="802"/>
      <c r="F55" s="802"/>
      <c r="G55" s="802"/>
      <c r="H55" s="802"/>
      <c r="I55" s="802"/>
      <c r="J55" s="802"/>
      <c r="K55" s="803"/>
      <c r="L55" s="357"/>
      <c r="M55" s="357"/>
      <c r="N55" s="357"/>
      <c r="O55" s="357"/>
      <c r="P55" s="357"/>
      <c r="Q55" s="357"/>
      <c r="R55" s="357"/>
      <c r="S55" s="357"/>
    </row>
    <row r="56" spans="1:19" s="505" customFormat="1" ht="14.25" customHeight="1">
      <c r="B56" s="801" t="str">
        <f>'ANEXO-C Comp 001 COORDENAÇÃO'!$B$51</f>
        <v>Nota 06: Os valores de referência apresentados para os insumos da equipe técnica, serviços de apoio e serviços gráficos, não são valores máximos admissíveis.</v>
      </c>
      <c r="C56" s="802"/>
      <c r="D56" s="802"/>
      <c r="E56" s="802"/>
      <c r="F56" s="802"/>
      <c r="G56" s="802"/>
      <c r="H56" s="802"/>
      <c r="I56" s="802"/>
      <c r="J56" s="802"/>
      <c r="K56" s="803"/>
      <c r="L56" s="357"/>
      <c r="M56" s="357"/>
      <c r="N56" s="357"/>
      <c r="O56" s="357"/>
      <c r="P56" s="357"/>
      <c r="Q56" s="357"/>
      <c r="R56" s="357"/>
      <c r="S56" s="357"/>
    </row>
    <row r="57" spans="1:19" s="505" customFormat="1" ht="45" customHeight="1">
      <c r="B57"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7" s="802"/>
      <c r="D57" s="802"/>
      <c r="E57" s="802"/>
      <c r="F57" s="802"/>
      <c r="G57" s="802"/>
      <c r="H57" s="802"/>
      <c r="I57" s="802"/>
      <c r="J57" s="802"/>
      <c r="K57" s="803"/>
      <c r="L57" s="357"/>
      <c r="M57" s="357"/>
      <c r="N57" s="357"/>
      <c r="O57" s="357"/>
      <c r="P57" s="357"/>
      <c r="Q57" s="357"/>
      <c r="R57" s="357"/>
      <c r="S57" s="357"/>
    </row>
    <row r="58" spans="1:19" s="394" customFormat="1" ht="31.5" customHeight="1">
      <c r="A58" s="506"/>
      <c r="B58"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8" s="802"/>
      <c r="D58" s="802"/>
      <c r="E58" s="802"/>
      <c r="F58" s="802"/>
      <c r="G58" s="802"/>
      <c r="H58" s="802"/>
      <c r="I58" s="802"/>
      <c r="J58" s="802"/>
      <c r="K58" s="803"/>
      <c r="L58" s="333"/>
      <c r="M58" s="333"/>
      <c r="N58" s="333"/>
      <c r="O58" s="333"/>
      <c r="P58" s="333"/>
      <c r="Q58" s="333"/>
      <c r="R58" s="333"/>
      <c r="S58" s="333"/>
    </row>
    <row r="59" spans="1:19" s="394" customFormat="1" ht="78" customHeight="1">
      <c r="A59" s="506"/>
      <c r="B59"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9" s="796"/>
      <c r="D59" s="796"/>
      <c r="E59" s="796"/>
      <c r="F59" s="796"/>
      <c r="G59" s="796"/>
      <c r="H59" s="796"/>
      <c r="I59" s="796"/>
      <c r="J59" s="796"/>
      <c r="K59" s="797"/>
      <c r="L59" s="333"/>
      <c r="M59" s="333"/>
      <c r="N59" s="333"/>
      <c r="O59" s="333"/>
      <c r="P59" s="333"/>
      <c r="Q59" s="333"/>
      <c r="R59" s="333"/>
      <c r="S59" s="333"/>
    </row>
    <row r="60" spans="1:19" s="394" customFormat="1" ht="18" customHeight="1">
      <c r="A60" s="530"/>
      <c r="E60" s="395"/>
      <c r="F60" s="395"/>
      <c r="G60" s="395"/>
      <c r="H60" s="395"/>
      <c r="I60" s="395"/>
      <c r="J60" s="395"/>
      <c r="L60" s="348"/>
      <c r="M60" s="348"/>
      <c r="N60" s="333"/>
      <c r="O60" s="333"/>
      <c r="P60" s="333"/>
      <c r="Q60" s="333"/>
      <c r="R60" s="333"/>
      <c r="S60" s="333"/>
    </row>
    <row r="61" spans="1:19" s="394" customFormat="1" ht="18" customHeight="1">
      <c r="A61" s="530"/>
      <c r="E61" s="395"/>
      <c r="F61" s="395"/>
      <c r="G61" s="395"/>
      <c r="H61" s="395"/>
      <c r="I61" s="395"/>
      <c r="J61" s="395"/>
      <c r="L61" s="348"/>
      <c r="M61" s="348"/>
      <c r="N61" s="333"/>
      <c r="O61" s="333"/>
      <c r="P61" s="333"/>
      <c r="Q61" s="333"/>
      <c r="R61" s="333"/>
      <c r="S61" s="333"/>
    </row>
    <row r="62" spans="1:19" s="394" customFormat="1" ht="18" customHeight="1">
      <c r="A62" s="530"/>
      <c r="E62" s="395"/>
      <c r="F62" s="395"/>
      <c r="G62" s="395"/>
      <c r="H62" s="395"/>
      <c r="I62" s="395"/>
      <c r="J62" s="395"/>
      <c r="L62" s="333"/>
      <c r="M62" s="333"/>
      <c r="N62" s="333"/>
      <c r="O62" s="333"/>
      <c r="P62" s="333"/>
      <c r="Q62" s="333"/>
      <c r="R62" s="333"/>
      <c r="S62" s="333"/>
    </row>
    <row r="63" spans="1:19" s="394" customFormat="1" ht="18" customHeight="1">
      <c r="A63" s="530"/>
      <c r="E63" s="395"/>
      <c r="F63" s="395"/>
      <c r="G63" s="395"/>
      <c r="H63" s="395"/>
      <c r="I63" s="395"/>
      <c r="J63" s="395"/>
      <c r="L63" s="333"/>
      <c r="M63" s="333"/>
      <c r="N63" s="333"/>
      <c r="O63" s="333"/>
      <c r="P63" s="333"/>
      <c r="Q63" s="333"/>
      <c r="R63" s="333"/>
      <c r="S63" s="333"/>
    </row>
    <row r="64" spans="1:19" s="394" customFormat="1" ht="18" customHeight="1">
      <c r="A64" s="530"/>
      <c r="E64" s="395"/>
      <c r="F64" s="395"/>
      <c r="G64" s="395"/>
      <c r="H64" s="395"/>
      <c r="I64" s="395"/>
      <c r="J64" s="395"/>
      <c r="L64" s="333"/>
      <c r="M64" s="333"/>
      <c r="N64" s="333"/>
      <c r="O64" s="333"/>
      <c r="P64" s="333"/>
      <c r="Q64" s="333"/>
      <c r="R64" s="333"/>
      <c r="S64" s="333"/>
    </row>
  </sheetData>
  <mergeCells count="18">
    <mergeCell ref="B59:K59"/>
    <mergeCell ref="B46:J46"/>
    <mergeCell ref="B47:I47"/>
    <mergeCell ref="B48:J48"/>
    <mergeCell ref="B51:K51"/>
    <mergeCell ref="B52:K52"/>
    <mergeCell ref="B53:K53"/>
    <mergeCell ref="B54:K54"/>
    <mergeCell ref="B55:K55"/>
    <mergeCell ref="B56:K56"/>
    <mergeCell ref="B57:K57"/>
    <mergeCell ref="B58:K58"/>
    <mergeCell ref="B45:I45"/>
    <mergeCell ref="E2:F2"/>
    <mergeCell ref="G2:K2"/>
    <mergeCell ref="B3:I3"/>
    <mergeCell ref="C4:I4"/>
    <mergeCell ref="B43:J43"/>
  </mergeCells>
  <conditionalFormatting sqref="Q7:R12">
    <cfRule type="beginsWith" dxfId="14" priority="1" operator="beginsWith" text="X">
      <formula>LEFT(Q7,LEN("X"))="X"</formula>
    </cfRule>
  </conditionalFormatting>
  <hyperlinks>
    <hyperlink ref="M4" location="'BANCO DE PREÇOS'!A1" display="BANCO PREÇOS" xr:uid="{725D748D-AE5F-48BC-8D11-CC191D7E19C4}"/>
    <hyperlink ref="L4" location="'ANEXO A ORÇAMENTO CONSOLIDADO'!A1" display="POC" xr:uid="{1240E994-65C2-40F5-A4E1-4A305A2BD4AA}"/>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DE6ED-5C9C-47D0-8475-E2AD991ECF5E}">
  <sheetPr codeName="Planilha25">
    <tabColor theme="6" tint="0.59999389629810485"/>
    <pageSetUpPr fitToPage="1"/>
  </sheetPr>
  <dimension ref="A1:V61"/>
  <sheetViews>
    <sheetView showGridLines="0" showZeros="0" view="pageBreakPreview" topLeftCell="A4" zoomScale="80" zoomScaleNormal="80" zoomScaleSheetLayoutView="80" workbookViewId="0">
      <pane xSplit="3" ySplit="2" topLeftCell="D18"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3" width="10.54296875" style="394" customWidth="1"/>
    <col min="4" max="4" width="12.54296875" style="394" customWidth="1"/>
    <col min="5" max="5" width="11.453125" style="395" customWidth="1"/>
    <col min="6" max="7" width="10.54296875" style="395" customWidth="1"/>
    <col min="8" max="8" width="12.453125" style="395" customWidth="1"/>
    <col min="9" max="9" width="11" style="395" customWidth="1"/>
    <col min="10" max="10" width="15.54296875" style="395" customWidth="1"/>
    <col min="11" max="11" width="15.54296875" style="394" customWidth="1"/>
    <col min="12" max="12" width="11.453125" style="333" customWidth="1"/>
    <col min="13" max="13" width="12.54296875" style="333" customWidth="1"/>
    <col min="14" max="15" width="9.453125" style="333" customWidth="1"/>
    <col min="16" max="16" width="11.453125" style="333" customWidth="1"/>
    <col min="17" max="18" width="9.453125" style="333" customWidth="1"/>
    <col min="19" max="19" width="29.453125" style="333" customWidth="1"/>
    <col min="20" max="20" width="9.453125" style="333" customWidth="1"/>
    <col min="21"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33"/>
      <c r="M3" s="333"/>
      <c r="N3" s="333"/>
      <c r="O3" s="333"/>
      <c r="P3" s="333"/>
      <c r="Q3" s="333"/>
      <c r="R3" s="333"/>
      <c r="S3" s="333"/>
      <c r="T3" s="333"/>
    </row>
    <row r="4" spans="1:20" ht="18" customHeight="1">
      <c r="A4" s="238" t="str">
        <f>'ANEXO A ORÇAMENTO CONSOLIDADO'!B37</f>
        <v>4.10</v>
      </c>
      <c r="B4" s="519" t="str">
        <f>UPPER(VLOOKUP($A$4,'ANEXO A ORÇAMENTO CONSOLIDADO'!$B:$H,'ANEXO A ORÇAMENTO CONSOLIDADO'!C$1,FALSE))</f>
        <v>COMP 021</v>
      </c>
      <c r="C4" s="818" t="str">
        <f>UPPER(VLOOKUP($A$4,'ANEXO A ORÇAMENTO CONSOLIDADO'!$B:$H,'ANEXO A ORÇAMENTO CONSOLIDADO'!D$11,FALSE))</f>
        <v>PROJETO DO COMPONENTE AMBIENTAL - BÁSICO</v>
      </c>
      <c r="D4" s="819"/>
      <c r="E4" s="819"/>
      <c r="F4" s="819"/>
      <c r="G4" s="819"/>
      <c r="H4" s="819"/>
      <c r="I4" s="820"/>
      <c r="J4" s="370" t="s">
        <v>627</v>
      </c>
      <c r="K4" s="409" t="str">
        <f>'ANEXO A ORÇAMENTO CONSOLIDADO'!F5</f>
        <v>JUL/2025</v>
      </c>
      <c r="L4" s="358"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508">
        <v>15</v>
      </c>
      <c r="M5" s="509">
        <v>3</v>
      </c>
      <c r="N5" s="510" t="s">
        <v>511</v>
      </c>
      <c r="O5" s="509">
        <v>1</v>
      </c>
      <c r="P5" s="510" t="s">
        <v>509</v>
      </c>
      <c r="Q5" s="509">
        <v>1</v>
      </c>
      <c r="R5" s="510" t="s">
        <v>510</v>
      </c>
      <c r="S5" s="346"/>
      <c r="T5" s="346"/>
    </row>
    <row r="6" spans="1:20" s="234" customFormat="1" ht="18" customHeight="1">
      <c r="A6" s="238"/>
      <c r="B6" s="520" t="s">
        <v>355</v>
      </c>
      <c r="C6" s="374"/>
      <c r="D6" s="374"/>
      <c r="E6" s="374"/>
      <c r="F6" s="374"/>
      <c r="G6" s="374"/>
      <c r="H6" s="374"/>
      <c r="I6" s="374"/>
      <c r="J6" s="374"/>
      <c r="K6" s="411"/>
      <c r="O6" s="333"/>
      <c r="P6" s="333"/>
      <c r="Q6" s="333"/>
      <c r="R6" s="333"/>
      <c r="S6" s="348"/>
      <c r="T6" s="348"/>
    </row>
    <row r="7" spans="1:20" s="238" customFormat="1" ht="18" customHeight="1">
      <c r="A7" s="232"/>
      <c r="B7" s="521" t="s">
        <v>356</v>
      </c>
      <c r="C7" s="375"/>
      <c r="D7" s="376"/>
      <c r="E7" s="335"/>
      <c r="F7" s="335"/>
      <c r="G7" s="335"/>
      <c r="H7" s="335"/>
      <c r="I7" s="335"/>
      <c r="J7" s="337"/>
      <c r="K7" s="338"/>
      <c r="O7" s="445" t="s">
        <v>524</v>
      </c>
      <c r="P7" s="446" t="s">
        <v>603</v>
      </c>
      <c r="Q7" s="362"/>
      <c r="R7" s="362"/>
      <c r="S7" s="359"/>
      <c r="T7" s="347"/>
    </row>
    <row r="8" spans="1:20" ht="18" customHeight="1">
      <c r="B8" s="339" t="str">
        <f>VLOOKUP($C8,'BANCO DE PREÇOS'!$D:$G,'BANCO DE PREÇOS'!E$2,FALSE)</f>
        <v>ENGENHEIRO AMBIENTAL PLENO</v>
      </c>
      <c r="C8" s="326" t="s">
        <v>73</v>
      </c>
      <c r="D8" s="327" t="str">
        <f>VLOOKUP($C8,'BANCO DE PREÇOS'!$D:$G,'BANCO DE PREÇOS'!F$2,FALSE)</f>
        <v>MÊS</v>
      </c>
      <c r="E8" s="322">
        <v>1</v>
      </c>
      <c r="F8" s="323">
        <f>$L$5/30</f>
        <v>0.5</v>
      </c>
      <c r="G8" s="323">
        <v>30</v>
      </c>
      <c r="H8" s="322">
        <v>8</v>
      </c>
      <c r="I8" s="324">
        <f>ROUND((E8*F8*G8/30*H8/8),4)</f>
        <v>0.5</v>
      </c>
      <c r="J8" s="323">
        <f>VLOOKUP($C8,'BANCO DE PREÇOS'!$D:$G,'BANCO DE PREÇOS'!G$2,FALSE)</f>
        <v>14289.04</v>
      </c>
      <c r="K8" s="323">
        <f>ROUND(I8*J8,2)</f>
        <v>7144.52</v>
      </c>
      <c r="O8" s="445" t="s">
        <v>524</v>
      </c>
      <c r="P8" s="446" t="s">
        <v>604</v>
      </c>
      <c r="Q8" s="362"/>
      <c r="R8" s="362"/>
      <c r="S8" s="359"/>
    </row>
    <row r="9" spans="1:20" ht="18" customHeight="1">
      <c r="A9" s="238"/>
      <c r="B9" s="339"/>
      <c r="C9" s="326"/>
      <c r="D9" s="327"/>
      <c r="E9" s="322"/>
      <c r="F9" s="323"/>
      <c r="G9" s="323"/>
      <c r="H9" s="322"/>
      <c r="I9" s="324"/>
      <c r="J9" s="323"/>
      <c r="K9" s="323">
        <f>ROUND(I9*J9,2)</f>
        <v>0</v>
      </c>
      <c r="O9" s="445" t="s">
        <v>524</v>
      </c>
      <c r="P9" s="446" t="s">
        <v>605</v>
      </c>
      <c r="Q9" s="362"/>
      <c r="R9" s="362"/>
      <c r="S9" s="359"/>
    </row>
    <row r="10" spans="1:20" ht="18" customHeight="1">
      <c r="B10" s="522"/>
      <c r="C10" s="378"/>
      <c r="D10" s="378"/>
      <c r="E10" s="378"/>
      <c r="F10" s="378"/>
      <c r="G10" s="378"/>
      <c r="H10" s="378"/>
      <c r="I10" s="378"/>
      <c r="J10" s="379" t="s">
        <v>358</v>
      </c>
      <c r="K10" s="412">
        <f>SUM(K8:K9)</f>
        <v>7144.52</v>
      </c>
      <c r="O10" s="445" t="s">
        <v>524</v>
      </c>
      <c r="P10" s="446" t="s">
        <v>606</v>
      </c>
      <c r="Q10" s="362"/>
      <c r="R10" s="362"/>
      <c r="S10" s="359"/>
    </row>
    <row r="11" spans="1:20" s="238" customFormat="1" ht="18" customHeight="1">
      <c r="A11" s="232"/>
      <c r="B11" s="523" t="s">
        <v>359</v>
      </c>
      <c r="C11" s="380"/>
      <c r="D11" s="381"/>
      <c r="E11" s="382"/>
      <c r="F11" s="382"/>
      <c r="G11" s="382"/>
      <c r="H11" s="382"/>
      <c r="I11" s="382"/>
      <c r="J11" s="383"/>
      <c r="K11" s="413"/>
      <c r="L11" s="347"/>
      <c r="M11" s="347"/>
      <c r="N11" s="347"/>
      <c r="O11" s="445" t="s">
        <v>524</v>
      </c>
      <c r="P11" s="446" t="s">
        <v>607</v>
      </c>
      <c r="Q11" s="362"/>
      <c r="R11" s="362"/>
      <c r="S11" s="359"/>
      <c r="T11" s="347"/>
    </row>
    <row r="12" spans="1:20" ht="18" customHeight="1">
      <c r="A12" s="238"/>
      <c r="B12" s="339" t="str">
        <f>VLOOKUP($C12,'BANCO DE PREÇOS'!$D:$G,'BANCO DE PREÇOS'!E$2,FALSE)</f>
        <v>TÉCNICO AMBIENTAL</v>
      </c>
      <c r="C12" s="326" t="s">
        <v>141</v>
      </c>
      <c r="D12" s="330" t="str">
        <f>VLOOKUP($C12,'BANCO DE PREÇOS'!$D:$G,'BANCO DE PREÇOS'!F$2,FALSE)</f>
        <v>MÊS</v>
      </c>
      <c r="E12" s="322">
        <f>L12*$O$5</f>
        <v>1</v>
      </c>
      <c r="F12" s="322">
        <f>F8</f>
        <v>0.5</v>
      </c>
      <c r="G12" s="322">
        <v>30</v>
      </c>
      <c r="H12" s="322">
        <v>8</v>
      </c>
      <c r="I12" s="325">
        <f>ROUND((E12*F12*G12/30*H12/8),4)</f>
        <v>0.5</v>
      </c>
      <c r="J12" s="322">
        <f>VLOOKUP($C12,'BANCO DE PREÇOS'!$D:$G,'BANCO DE PREÇOS'!G$2,FALSE)</f>
        <v>3033.2</v>
      </c>
      <c r="K12" s="323">
        <f t="shared" ref="K12:K14" si="0">ROUND(I12*J12,2)</f>
        <v>1516.6</v>
      </c>
      <c r="L12" s="332">
        <v>1</v>
      </c>
      <c r="M12" s="333" t="s">
        <v>512</v>
      </c>
      <c r="O12" s="445" t="s">
        <v>524</v>
      </c>
      <c r="P12" s="446" t="s">
        <v>608</v>
      </c>
      <c r="Q12" s="362"/>
      <c r="R12" s="362"/>
      <c r="S12" s="359"/>
    </row>
    <row r="13" spans="1:20" ht="18" customHeight="1">
      <c r="A13" s="238"/>
      <c r="B13" s="339"/>
      <c r="C13" s="326"/>
      <c r="D13" s="327"/>
      <c r="E13" s="322"/>
      <c r="F13" s="323"/>
      <c r="G13" s="323"/>
      <c r="H13" s="322"/>
      <c r="I13" s="324"/>
      <c r="J13" s="323"/>
      <c r="K13" s="323">
        <f t="shared" si="0"/>
        <v>0</v>
      </c>
      <c r="L13" s="332"/>
      <c r="O13" s="445" t="s">
        <v>524</v>
      </c>
      <c r="P13" s="446" t="s">
        <v>564</v>
      </c>
      <c r="Q13" s="362"/>
      <c r="R13" s="362"/>
      <c r="S13" s="359"/>
    </row>
    <row r="14" spans="1:20" ht="18" customHeight="1">
      <c r="A14" s="238"/>
      <c r="B14" s="529"/>
      <c r="C14" s="396"/>
      <c r="D14" s="397"/>
      <c r="E14" s="398"/>
      <c r="F14" s="399"/>
      <c r="G14" s="399"/>
      <c r="H14" s="399"/>
      <c r="I14" s="400"/>
      <c r="J14" s="423"/>
      <c r="K14" s="323">
        <f t="shared" si="0"/>
        <v>0</v>
      </c>
      <c r="L14" s="363"/>
      <c r="M14" s="353"/>
    </row>
    <row r="15" spans="1:20" ht="18" customHeight="1">
      <c r="A15" s="242"/>
      <c r="B15" s="428"/>
      <c r="C15" s="429"/>
      <c r="D15" s="429"/>
      <c r="E15" s="429"/>
      <c r="F15" s="429"/>
      <c r="G15" s="429"/>
      <c r="H15" s="429"/>
      <c r="I15" s="429"/>
      <c r="J15" s="430" t="s">
        <v>360</v>
      </c>
      <c r="K15" s="412">
        <f>SUM(K12:K14)</f>
        <v>1516.6</v>
      </c>
      <c r="L15" s="364"/>
      <c r="M15" s="353"/>
    </row>
    <row r="16" spans="1:20" s="238" customFormat="1" ht="18" customHeight="1">
      <c r="A16" s="232"/>
      <c r="B16" s="523" t="s">
        <v>361</v>
      </c>
      <c r="C16" s="380"/>
      <c r="D16" s="381"/>
      <c r="E16" s="382"/>
      <c r="F16" s="382"/>
      <c r="G16" s="382"/>
      <c r="H16" s="382"/>
      <c r="I16" s="382"/>
      <c r="J16" s="383"/>
      <c r="K16" s="413"/>
      <c r="L16" s="364"/>
      <c r="M16" s="353"/>
      <c r="N16" s="347"/>
      <c r="O16" s="333"/>
      <c r="P16" s="333"/>
      <c r="Q16" s="333"/>
      <c r="R16" s="333"/>
      <c r="S16" s="333"/>
      <c r="T16" s="347"/>
    </row>
    <row r="17" spans="1:20" s="238" customFormat="1" ht="18" customHeight="1">
      <c r="A17" s="232"/>
      <c r="B17" s="339" t="str">
        <f>VLOOKUP($C17,'BANCO DE PREÇOS'!$D:$G,'BANCO DE PREÇOS'!E$2,FALSE)</f>
        <v>MOTORISTA DE VEÍCULO LEVE</v>
      </c>
      <c r="C17" s="326" t="s">
        <v>123</v>
      </c>
      <c r="D17" s="327" t="str">
        <f>VLOOKUP($C17,'BANCO DE PREÇOS'!$D:$G,'BANCO DE PREÇOS'!F$2,FALSE)</f>
        <v>MÊS</v>
      </c>
      <c r="E17" s="322">
        <f>L17*$Q$5</f>
        <v>1</v>
      </c>
      <c r="F17" s="323">
        <f>M5/30</f>
        <v>0.1</v>
      </c>
      <c r="G17" s="323">
        <v>30</v>
      </c>
      <c r="H17" s="322">
        <v>8</v>
      </c>
      <c r="I17" s="324">
        <f>ROUND((E17*F17*G17/30*H17/8),4)</f>
        <v>0.1</v>
      </c>
      <c r="J17" s="323">
        <f>VLOOKUP($C17,'BANCO DE PREÇOS'!$D:$G,'BANCO DE PREÇOS'!G$2,FALSE)</f>
        <v>2208.96</v>
      </c>
      <c r="K17" s="323">
        <f t="shared" ref="K17:K19" si="1">ROUND(I17*J17,2)</f>
        <v>220.9</v>
      </c>
      <c r="L17" s="332">
        <v>1</v>
      </c>
      <c r="M17" s="333" t="s">
        <v>381</v>
      </c>
      <c r="N17" s="347"/>
      <c r="O17" s="333"/>
      <c r="P17" s="333"/>
      <c r="Q17" s="333"/>
      <c r="R17" s="333"/>
      <c r="S17" s="333"/>
      <c r="T17" s="347"/>
    </row>
    <row r="18" spans="1:20" s="238" customFormat="1" ht="18" customHeight="1">
      <c r="A18" s="232"/>
      <c r="B18" s="339"/>
      <c r="C18" s="326"/>
      <c r="D18" s="327"/>
      <c r="E18" s="322"/>
      <c r="F18" s="323"/>
      <c r="G18" s="323"/>
      <c r="H18" s="322"/>
      <c r="I18" s="324"/>
      <c r="J18" s="323"/>
      <c r="K18" s="323">
        <f t="shared" si="1"/>
        <v>0</v>
      </c>
      <c r="L18" s="332"/>
      <c r="M18" s="333"/>
      <c r="N18" s="347"/>
      <c r="O18" s="333"/>
      <c r="P18" s="333"/>
      <c r="Q18" s="333"/>
      <c r="R18" s="333"/>
      <c r="S18" s="333"/>
      <c r="T18" s="347"/>
    </row>
    <row r="19" spans="1:20" ht="18" customHeight="1">
      <c r="A19" s="238"/>
      <c r="B19" s="339"/>
      <c r="C19" s="326"/>
      <c r="D19" s="327"/>
      <c r="E19" s="322"/>
      <c r="F19" s="323"/>
      <c r="G19" s="323"/>
      <c r="H19" s="331"/>
      <c r="I19" s="324"/>
      <c r="J19" s="323"/>
      <c r="K19" s="323">
        <f t="shared" si="1"/>
        <v>0</v>
      </c>
      <c r="L19" s="332"/>
    </row>
    <row r="20" spans="1:20" ht="18" customHeight="1">
      <c r="B20" s="428"/>
      <c r="C20" s="429"/>
      <c r="D20" s="429"/>
      <c r="E20" s="429"/>
      <c r="F20" s="429"/>
      <c r="G20" s="429"/>
      <c r="H20" s="429"/>
      <c r="I20" s="429"/>
      <c r="J20" s="430" t="s">
        <v>362</v>
      </c>
      <c r="K20" s="412">
        <f>SUM(K17:K19)</f>
        <v>220.9</v>
      </c>
    </row>
    <row r="21" spans="1:20" ht="18" customHeight="1">
      <c r="B21" s="428"/>
      <c r="C21" s="429"/>
      <c r="D21" s="429"/>
      <c r="E21" s="429"/>
      <c r="F21" s="429"/>
      <c r="G21" s="429"/>
      <c r="H21" s="429"/>
      <c r="I21" s="429"/>
      <c r="J21" s="430" t="s">
        <v>363</v>
      </c>
      <c r="K21" s="412">
        <f>K10+K15+K20</f>
        <v>8882.02</v>
      </c>
      <c r="M21" s="333">
        <f>M15*4/8</f>
        <v>0</v>
      </c>
    </row>
    <row r="22" spans="1:20" ht="18" customHeight="1">
      <c r="B22" s="437"/>
      <c r="C22" s="438"/>
      <c r="D22" s="438"/>
      <c r="E22" s="438"/>
      <c r="F22" s="438"/>
      <c r="G22" s="438"/>
      <c r="H22" s="438"/>
      <c r="I22" s="433" t="s">
        <v>364</v>
      </c>
      <c r="J22" s="385">
        <f>'ANEXOS-D-E-F-G COMPOSIÇÕES %'!$E$37</f>
        <v>0.83020000000000005</v>
      </c>
      <c r="K22" s="414">
        <f>ROUND(K21*J22,2)</f>
        <v>7373.85</v>
      </c>
    </row>
    <row r="23" spans="1:20" ht="18" customHeight="1">
      <c r="B23" s="437"/>
      <c r="C23" s="438"/>
      <c r="D23" s="438"/>
      <c r="E23" s="438"/>
      <c r="F23" s="438"/>
      <c r="G23" s="438"/>
      <c r="H23" s="438"/>
      <c r="I23" s="438"/>
      <c r="J23" s="434" t="s">
        <v>365</v>
      </c>
      <c r="K23" s="414">
        <f>K21+K22</f>
        <v>16255.87</v>
      </c>
    </row>
    <row r="24" spans="1:20" s="234" customFormat="1" ht="18" customHeight="1">
      <c r="B24" s="439"/>
      <c r="C24" s="440"/>
      <c r="D24" s="440"/>
      <c r="E24" s="440"/>
      <c r="F24" s="440"/>
      <c r="G24" s="440"/>
      <c r="H24" s="440"/>
      <c r="I24" s="435" t="s">
        <v>366</v>
      </c>
      <c r="J24" s="524">
        <f>'ANEXOS-D-E-F-G COMPOSIÇÕES %'!$E$57</f>
        <v>0.2</v>
      </c>
      <c r="K24" s="415">
        <f>ROUND(K23*J24,2)</f>
        <v>3251.17</v>
      </c>
      <c r="L24" s="507" t="s">
        <v>673</v>
      </c>
      <c r="M24" s="333"/>
      <c r="N24" s="348"/>
      <c r="O24" s="348"/>
      <c r="P24" s="348"/>
      <c r="Q24" s="348"/>
      <c r="R24" s="348"/>
      <c r="S24" s="348"/>
      <c r="T24" s="348"/>
    </row>
    <row r="25" spans="1:20" s="234" customFormat="1" ht="18" customHeight="1">
      <c r="A25" s="238"/>
      <c r="B25" s="441"/>
      <c r="C25" s="442"/>
      <c r="D25" s="442"/>
      <c r="E25" s="442"/>
      <c r="F25" s="442"/>
      <c r="G25" s="442"/>
      <c r="H25" s="442"/>
      <c r="I25" s="442"/>
      <c r="J25" s="436" t="s">
        <v>367</v>
      </c>
      <c r="K25" s="416">
        <f>K23+K24</f>
        <v>19507.04</v>
      </c>
      <c r="L25" s="333"/>
      <c r="M25" s="333"/>
      <c r="N25" s="348"/>
      <c r="O25" s="348"/>
      <c r="P25" s="348"/>
      <c r="Q25" s="348"/>
      <c r="R25" s="348"/>
      <c r="S25" s="348"/>
      <c r="T25" s="348"/>
    </row>
    <row r="26" spans="1:20" s="234" customFormat="1" ht="18" customHeight="1">
      <c r="A26" s="232"/>
      <c r="B26" s="431" t="s">
        <v>368</v>
      </c>
      <c r="C26" s="432"/>
      <c r="D26" s="432"/>
      <c r="E26" s="432"/>
      <c r="F26" s="432"/>
      <c r="G26" s="432"/>
      <c r="H26" s="432"/>
      <c r="I26" s="432"/>
      <c r="J26" s="432"/>
      <c r="K26" s="411"/>
      <c r="L26" s="333"/>
      <c r="M26" s="333"/>
      <c r="N26" s="348"/>
      <c r="O26" s="348"/>
      <c r="P26" s="348"/>
      <c r="Q26" s="348"/>
      <c r="R26" s="348"/>
      <c r="S26" s="348"/>
      <c r="T26" s="348"/>
    </row>
    <row r="27" spans="1:20" s="238" customFormat="1" ht="18" customHeight="1">
      <c r="A27" s="232"/>
      <c r="B27" s="521" t="s">
        <v>221</v>
      </c>
      <c r="C27" s="375"/>
      <c r="D27" s="376"/>
      <c r="E27" s="335"/>
      <c r="F27" s="335"/>
      <c r="G27" s="335"/>
      <c r="H27" s="335"/>
      <c r="I27" s="335"/>
      <c r="J27" s="337"/>
      <c r="K27" s="338"/>
      <c r="L27" s="348"/>
      <c r="M27" s="348"/>
      <c r="N27" s="348"/>
      <c r="O27" s="347"/>
      <c r="P27" s="347"/>
      <c r="Q27" s="347"/>
      <c r="R27" s="347"/>
      <c r="S27" s="347"/>
      <c r="T27" s="347"/>
    </row>
    <row r="28" spans="1:20" ht="33" customHeight="1">
      <c r="B28" s="329" t="str">
        <f>VLOOKUP($C28,'BANCO DE PREÇOS'!$D:$G,'BANCO DE PREÇOS'!E$2,FALSE)</f>
        <v>VEÍCULO LEVE PICAPE 4X4 - 147 KW (SEM MOTORISTA) - CUSTO HORÁRIO PRODUTIVO</v>
      </c>
      <c r="C28" s="326" t="s">
        <v>229</v>
      </c>
      <c r="D28" s="327" t="s">
        <v>13</v>
      </c>
      <c r="E28" s="322">
        <f>E17</f>
        <v>1</v>
      </c>
      <c r="F28" s="322">
        <f>F17</f>
        <v>0.1</v>
      </c>
      <c r="G28" s="322">
        <f>G17</f>
        <v>30</v>
      </c>
      <c r="H28" s="322"/>
      <c r="I28" s="324">
        <f>ROUND((E28*F28*G28/30),4)</f>
        <v>0.1</v>
      </c>
      <c r="J28" s="323">
        <f>ROUND((VLOOKUP($C28,'BANCO DE PREÇOS'!$D:$G,'BANCO DE PREÇOS'!G$2,FALSE))*66,2)</f>
        <v>5212.68</v>
      </c>
      <c r="K28" s="323">
        <f t="shared" ref="K28:K29" si="2">ROUND(I28*J28,2)</f>
        <v>521.27</v>
      </c>
      <c r="L28" s="408">
        <f>K28+K29</f>
        <v>796.65</v>
      </c>
      <c r="M28" s="333" t="s">
        <v>383</v>
      </c>
      <c r="N28" s="348"/>
    </row>
    <row r="29" spans="1:20" ht="33" customHeight="1">
      <c r="B29" s="329" t="str">
        <f>VLOOKUP($C29,'BANCO DE PREÇOS'!$D:$G,'BANCO DE PREÇOS'!E$2,FALSE)</f>
        <v>VEÍCULO LEVE PICAPE 4X4 - 147 KW (SEM MOTORISTA) - CUSTO HORÁRIO IMPRODUTIVO</v>
      </c>
      <c r="C29" s="326" t="s">
        <v>230</v>
      </c>
      <c r="D29" s="327" t="s">
        <v>13</v>
      </c>
      <c r="E29" s="322">
        <f t="shared" ref="E29:G29" si="3">E28</f>
        <v>1</v>
      </c>
      <c r="F29" s="322">
        <f t="shared" si="3"/>
        <v>0.1</v>
      </c>
      <c r="G29" s="322">
        <f t="shared" si="3"/>
        <v>30</v>
      </c>
      <c r="H29" s="322"/>
      <c r="I29" s="324">
        <f>ROUND((E29*F29*G29/30),4)</f>
        <v>0.1</v>
      </c>
      <c r="J29" s="323">
        <f>ROUND((VLOOKUP($C29,'BANCO DE PREÇOS'!$D:$G,'BANCO DE PREÇOS'!G$2,FALSE))*116.49,2)</f>
        <v>2753.82</v>
      </c>
      <c r="K29" s="323">
        <f t="shared" si="2"/>
        <v>275.38</v>
      </c>
      <c r="L29" s="408">
        <f>(L28/F28)/E28</f>
        <v>7966.4999999999991</v>
      </c>
      <c r="M29" s="333" t="s">
        <v>370</v>
      </c>
      <c r="N29" s="348"/>
    </row>
    <row r="30" spans="1:20" s="238" customFormat="1" ht="18" customHeight="1">
      <c r="A30" s="232"/>
      <c r="B30" s="521" t="s">
        <v>388</v>
      </c>
      <c r="C30" s="375"/>
      <c r="D30" s="376"/>
      <c r="E30" s="334" t="s">
        <v>384</v>
      </c>
      <c r="F30" s="335"/>
      <c r="G30" s="335"/>
      <c r="H30" s="335"/>
      <c r="I30" s="336"/>
      <c r="J30" s="337"/>
      <c r="K30" s="338"/>
      <c r="L30" s="353"/>
      <c r="M30" s="348"/>
      <c r="N30" s="348"/>
      <c r="O30" s="347"/>
      <c r="P30" s="347"/>
      <c r="Q30" s="347"/>
      <c r="R30" s="347"/>
      <c r="S30" s="347"/>
      <c r="T30" s="347"/>
    </row>
    <row r="31" spans="1:20" ht="18" customHeight="1">
      <c r="B31" s="339" t="str">
        <f>VLOOKUP($C31,'BANCO DE PREÇOS'!$D:$G,'BANCO DE PREÇOS'!E$2,FALSE)</f>
        <v>IMÓVEL RESIDENCIAL (2,45% do CMCC - SINAPI)</v>
      </c>
      <c r="C31" s="326" t="s">
        <v>210</v>
      </c>
      <c r="D31" s="327" t="str">
        <f>VLOOKUP($C31,'BANCO DE PREÇOS'!$D:$G,'BANCO DE PREÇOS'!F$2,FALSE)</f>
        <v>M² X MÊS</v>
      </c>
      <c r="E31" s="637">
        <f>E33*L31</f>
        <v>24.824999999999999</v>
      </c>
      <c r="F31" s="323">
        <f>F$17</f>
        <v>0.1</v>
      </c>
      <c r="G31" s="323">
        <f>G$17</f>
        <v>30</v>
      </c>
      <c r="H31" s="322"/>
      <c r="I31" s="625">
        <f t="shared" ref="I31:I36" si="4">ROUND((E31*F31*G31/30),4)</f>
        <v>2.4824999999999999</v>
      </c>
      <c r="J31" s="323">
        <f>VLOOKUP($C31,'BANCO DE PREÇOS'!$D:$G,'BANCO DE PREÇOS'!G$2,FALSE)</f>
        <v>48.26</v>
      </c>
      <c r="K31" s="323">
        <f t="shared" ref="K31:K36" si="5">ROUND(I31*J31,2)</f>
        <v>119.81</v>
      </c>
      <c r="L31" s="353">
        <f>49.65/4</f>
        <v>12.4125</v>
      </c>
      <c r="M31" s="347" t="s">
        <v>389</v>
      </c>
      <c r="N31" s="353" t="s">
        <v>386</v>
      </c>
    </row>
    <row r="32" spans="1:20" ht="18" customHeight="1">
      <c r="B32" s="339" t="str">
        <f>VLOOKUP($C32,'BANCO DE PREÇOS'!$D:$G,'BANCO DE PREÇOS'!E$2,FALSE)</f>
        <v>IMÓVEL RESIDENCIAL (2,45% do CMCC - SINAPI)</v>
      </c>
      <c r="C32" s="326" t="s">
        <v>210</v>
      </c>
      <c r="D32" s="327" t="str">
        <f>VLOOKUP($C32,'BANCO DE PREÇOS'!$D:$G,'BANCO DE PREÇOS'!F$2,FALSE)</f>
        <v>M² X MÊS</v>
      </c>
      <c r="E32" s="637">
        <f>E34*L32</f>
        <v>12.4125</v>
      </c>
      <c r="F32" s="323">
        <f>F$17</f>
        <v>0.1</v>
      </c>
      <c r="G32" s="323">
        <f t="shared" ref="F32:G36" si="6">G$17</f>
        <v>30</v>
      </c>
      <c r="H32" s="322"/>
      <c r="I32" s="625">
        <f t="shared" si="4"/>
        <v>1.2413000000000001</v>
      </c>
      <c r="J32" s="322">
        <f>VLOOKUP($C32,'BANCO DE PREÇOS'!$D:$G,'BANCO DE PREÇOS'!G$2,FALSE)</f>
        <v>48.26</v>
      </c>
      <c r="K32" s="323">
        <f t="shared" si="5"/>
        <v>59.91</v>
      </c>
      <c r="L32" s="353">
        <f>49.65/4</f>
        <v>12.4125</v>
      </c>
      <c r="M32" s="347" t="s">
        <v>389</v>
      </c>
      <c r="N32" s="353" t="s">
        <v>390</v>
      </c>
    </row>
    <row r="33" spans="1:20" ht="18" customHeight="1">
      <c r="B33" s="339" t="str">
        <f>VLOOKUP($C33,'BANCO DE PREÇOS'!$D:$G,'BANCO DE PREÇOS'!E$2,FALSE)</f>
        <v>MOBILIÁRIO PARA RESIDÊNCIA</v>
      </c>
      <c r="C33" s="326" t="s">
        <v>214</v>
      </c>
      <c r="D33" s="327" t="str">
        <f>VLOOKUP($C33,'BANCO DE PREÇOS'!$D:$G,'BANCO DE PREÇOS'!F$2,FALSE)</f>
        <v>OCUP. X MÊS</v>
      </c>
      <c r="E33" s="322">
        <f>E18+E17+E12</f>
        <v>2</v>
      </c>
      <c r="F33" s="323">
        <f t="shared" si="6"/>
        <v>0.1</v>
      </c>
      <c r="G33" s="323">
        <f>G29</f>
        <v>30</v>
      </c>
      <c r="H33" s="331"/>
      <c r="I33" s="625">
        <f t="shared" si="4"/>
        <v>0.2</v>
      </c>
      <c r="J33" s="322">
        <f>VLOOKUP($C33,'BANCO DE PREÇOS'!$D:$G,'BANCO DE PREÇOS'!G$2,FALSE)</f>
        <v>43.06</v>
      </c>
      <c r="K33" s="323">
        <f t="shared" si="5"/>
        <v>8.61</v>
      </c>
      <c r="L33" s="353" t="s">
        <v>386</v>
      </c>
      <c r="M33" s="347"/>
    </row>
    <row r="34" spans="1:20" ht="18" customHeight="1">
      <c r="B34" s="339" t="str">
        <f>VLOOKUP($C34,'BANCO DE PREÇOS'!$D:$G,'BANCO DE PREÇOS'!E$2,FALSE)</f>
        <v>MOBILIÁRIO PARA RESIDÊNCIA</v>
      </c>
      <c r="C34" s="326" t="s">
        <v>214</v>
      </c>
      <c r="D34" s="327" t="str">
        <f>VLOOKUP($C34,'BANCO DE PREÇOS'!$D:$G,'BANCO DE PREÇOS'!F$2,FALSE)</f>
        <v>OCUP. X MÊS</v>
      </c>
      <c r="E34" s="322">
        <f>E8+E9</f>
        <v>1</v>
      </c>
      <c r="F34" s="323">
        <f t="shared" si="6"/>
        <v>0.1</v>
      </c>
      <c r="G34" s="323">
        <f>G33</f>
        <v>30</v>
      </c>
      <c r="H34" s="331"/>
      <c r="I34" s="625">
        <f t="shared" si="4"/>
        <v>0.1</v>
      </c>
      <c r="J34" s="322">
        <f>VLOOKUP($C34,'BANCO DE PREÇOS'!$D:$G,'BANCO DE PREÇOS'!G$2,FALSE)</f>
        <v>43.06</v>
      </c>
      <c r="K34" s="323">
        <f t="shared" si="5"/>
        <v>4.3099999999999996</v>
      </c>
      <c r="L34" s="353" t="s">
        <v>390</v>
      </c>
      <c r="M34" s="347"/>
    </row>
    <row r="35" spans="1:20" ht="18" customHeight="1">
      <c r="B35" s="339" t="str">
        <f>VLOOKUP($C35,'BANCO DE PREÇOS'!$D:$G,'BANCO DE PREÇOS'!E$2,FALSE)</f>
        <v>CUSTOS DIVERSOS DE RESIDÊNCIA</v>
      </c>
      <c r="C35" s="326" t="s">
        <v>220</v>
      </c>
      <c r="D35" s="327" t="str">
        <f>VLOOKUP($C35,'BANCO DE PREÇOS'!$D:$G,'BANCO DE PREÇOS'!F$2,FALSE)</f>
        <v>OCUP. X MÊS</v>
      </c>
      <c r="E35" s="322">
        <f>E33</f>
        <v>2</v>
      </c>
      <c r="F35" s="323">
        <f t="shared" si="6"/>
        <v>0.1</v>
      </c>
      <c r="G35" s="323">
        <f t="shared" ref="G35:G36" si="7">G34</f>
        <v>30</v>
      </c>
      <c r="H35" s="322"/>
      <c r="I35" s="625">
        <f t="shared" si="4"/>
        <v>0.2</v>
      </c>
      <c r="J35" s="322">
        <f>VLOOKUP($C35,'BANCO DE PREÇOS'!$D:$G,'BANCO DE PREÇOS'!G$2,FALSE)</f>
        <v>251.57</v>
      </c>
      <c r="K35" s="323">
        <f t="shared" si="5"/>
        <v>50.31</v>
      </c>
      <c r="L35" s="353" t="s">
        <v>386</v>
      </c>
      <c r="M35" s="348"/>
    </row>
    <row r="36" spans="1:20" ht="18" customHeight="1">
      <c r="B36" s="339" t="str">
        <f>VLOOKUP($C36,'BANCO DE PREÇOS'!$D:$G,'BANCO DE PREÇOS'!E$2,FALSE)</f>
        <v>CUSTOS DIVERSOS DE RESIDÊNCIA</v>
      </c>
      <c r="C36" s="326" t="s">
        <v>220</v>
      </c>
      <c r="D36" s="327" t="str">
        <f>VLOOKUP($C36,'BANCO DE PREÇOS'!$D:$G,'BANCO DE PREÇOS'!F$2,FALSE)</f>
        <v>OCUP. X MÊS</v>
      </c>
      <c r="E36" s="322">
        <f>E34</f>
        <v>1</v>
      </c>
      <c r="F36" s="323">
        <f t="shared" si="6"/>
        <v>0.1</v>
      </c>
      <c r="G36" s="323">
        <f t="shared" si="7"/>
        <v>30</v>
      </c>
      <c r="H36" s="322"/>
      <c r="I36" s="625">
        <f t="shared" si="4"/>
        <v>0.1</v>
      </c>
      <c r="J36" s="322">
        <f>VLOOKUP($C36,'BANCO DE PREÇOS'!$D:$G,'BANCO DE PREÇOS'!G$2,FALSE)</f>
        <v>251.57</v>
      </c>
      <c r="K36" s="323">
        <f t="shared" si="5"/>
        <v>25.16</v>
      </c>
      <c r="L36" s="353" t="s">
        <v>390</v>
      </c>
      <c r="M36" s="348"/>
    </row>
    <row r="37" spans="1:20" s="238" customFormat="1" ht="18" customHeight="1">
      <c r="A37" s="232"/>
      <c r="B37" s="521" t="s">
        <v>231</v>
      </c>
      <c r="C37" s="375"/>
      <c r="D37" s="376"/>
      <c r="E37" s="335"/>
      <c r="F37" s="335"/>
      <c r="G37" s="335"/>
      <c r="H37" s="335"/>
      <c r="I37" s="336"/>
      <c r="J37" s="337"/>
      <c r="K37" s="338"/>
      <c r="L37" s="347" t="s">
        <v>513</v>
      </c>
      <c r="M37" s="333"/>
      <c r="N37" s="333"/>
      <c r="O37" s="347"/>
      <c r="P37" s="347"/>
      <c r="Q37" s="347"/>
      <c r="R37" s="347"/>
      <c r="S37" s="347"/>
      <c r="T37" s="347"/>
    </row>
    <row r="38" spans="1:20" ht="18" customHeight="1">
      <c r="B38" s="329"/>
      <c r="C38" s="326"/>
      <c r="D38" s="327"/>
      <c r="E38" s="331"/>
      <c r="F38" s="323"/>
      <c r="G38" s="331"/>
      <c r="H38" s="331"/>
      <c r="I38" s="323"/>
      <c r="J38" s="323"/>
      <c r="K38" s="323">
        <f>ROUND(I38*J38,2)</f>
        <v>0</v>
      </c>
      <c r="L38" s="353"/>
      <c r="M38" s="347"/>
    </row>
    <row r="39" spans="1:20" s="238" customFormat="1" ht="18" customHeight="1">
      <c r="A39" s="232"/>
      <c r="B39" s="815" t="s">
        <v>372</v>
      </c>
      <c r="C39" s="816"/>
      <c r="D39" s="816"/>
      <c r="E39" s="816"/>
      <c r="F39" s="816"/>
      <c r="G39" s="816"/>
      <c r="H39" s="816"/>
      <c r="I39" s="816"/>
      <c r="J39" s="817"/>
      <c r="K39" s="417">
        <f>SUM(K27:K38)</f>
        <v>1064.76</v>
      </c>
      <c r="L39" s="353"/>
      <c r="M39" s="347"/>
      <c r="N39" s="333"/>
      <c r="O39" s="347"/>
      <c r="P39" s="347"/>
      <c r="Q39" s="347"/>
      <c r="R39" s="347"/>
      <c r="S39" s="347"/>
      <c r="T39" s="347"/>
    </row>
    <row r="40" spans="1:20" ht="18" customHeight="1">
      <c r="B40" s="525"/>
      <c r="C40" s="386"/>
      <c r="D40" s="386"/>
      <c r="E40" s="386"/>
      <c r="F40" s="386"/>
      <c r="G40" s="386"/>
      <c r="H40" s="386"/>
      <c r="I40" s="386"/>
      <c r="J40" s="387" t="s">
        <v>373</v>
      </c>
      <c r="K40" s="418">
        <f>K25+K39</f>
        <v>20571.8</v>
      </c>
    </row>
    <row r="41" spans="1:20" ht="18" customHeight="1">
      <c r="B41" s="804" t="s">
        <v>374</v>
      </c>
      <c r="C41" s="805"/>
      <c r="D41" s="805"/>
      <c r="E41" s="805"/>
      <c r="F41" s="805"/>
      <c r="G41" s="805"/>
      <c r="H41" s="805"/>
      <c r="I41" s="805"/>
      <c r="J41" s="385">
        <f>'ANEXOS-D-E-F-G COMPOSIÇÕES %'!E68</f>
        <v>0.11999999999999998</v>
      </c>
      <c r="K41" s="419">
        <f>ROUND(K40*J41,2)</f>
        <v>2468.62</v>
      </c>
    </row>
    <row r="42" spans="1:20" ht="18" customHeight="1">
      <c r="B42" s="804" t="s">
        <v>375</v>
      </c>
      <c r="C42" s="805"/>
      <c r="D42" s="805"/>
      <c r="E42" s="805"/>
      <c r="F42" s="805"/>
      <c r="G42" s="805"/>
      <c r="H42" s="805"/>
      <c r="I42" s="805"/>
      <c r="J42" s="806"/>
      <c r="K42" s="419">
        <f>K40+K41</f>
        <v>23040.42</v>
      </c>
    </row>
    <row r="43" spans="1:20" ht="18" customHeight="1">
      <c r="B43" s="804" t="s">
        <v>376</v>
      </c>
      <c r="C43" s="805"/>
      <c r="D43" s="805"/>
      <c r="E43" s="805"/>
      <c r="F43" s="805"/>
      <c r="G43" s="805"/>
      <c r="H43" s="805"/>
      <c r="I43" s="805"/>
      <c r="J43" s="388">
        <f>'ANEXOS-D-E-F-G COMPOSIÇÕES %'!E83</f>
        <v>9.4690749863163726E-2</v>
      </c>
      <c r="K43" s="419">
        <f>ROUND(K42*J43,2)</f>
        <v>2181.71</v>
      </c>
    </row>
    <row r="44" spans="1:20" ht="18" customHeight="1">
      <c r="A44" s="234"/>
      <c r="B44" s="798" t="str">
        <f>"Nota 01: Fonte de preços unitários: Tabela de Preços de Consultoria - "&amp;'DADOS GERAIS'!B10&amp;" e cotações de mercado (*)"</f>
        <v>Nota 01: Fonte de preços unitários: Tabela de Preços de Consultoria - SICRO/DNIT - JULHO/2025 e cotações de mercado (*)</v>
      </c>
      <c r="C44" s="799"/>
      <c r="D44" s="799"/>
      <c r="E44" s="799"/>
      <c r="F44" s="799"/>
      <c r="G44" s="799"/>
      <c r="H44" s="799"/>
      <c r="I44" s="799"/>
      <c r="J44" s="800"/>
      <c r="K44" s="420">
        <f>K42+K43</f>
        <v>25222.129999999997</v>
      </c>
      <c r="L44" s="364"/>
      <c r="M44" s="364"/>
      <c r="N44" s="353"/>
    </row>
    <row r="45" spans="1:20" ht="18" customHeight="1">
      <c r="A45" s="234"/>
      <c r="B45" s="526"/>
      <c r="C45" s="389"/>
      <c r="D45" s="389"/>
      <c r="E45" s="389"/>
      <c r="F45" s="389"/>
      <c r="G45" s="389"/>
      <c r="H45" s="389"/>
      <c r="I45" s="389"/>
      <c r="J45" s="390" t="s">
        <v>378</v>
      </c>
      <c r="K45" s="421">
        <f>ROUND(K44,2)</f>
        <v>25222.13</v>
      </c>
      <c r="L45" s="365">
        <f>K45/'DADOS GERAIS'!$B$13</f>
        <v>2017.7704000000001</v>
      </c>
      <c r="M45" s="366" t="s">
        <v>507</v>
      </c>
      <c r="N45" s="346"/>
    </row>
    <row r="46" spans="1:20" s="43" customFormat="1" ht="20.25" customHeight="1">
      <c r="A46" s="505"/>
      <c r="B46" s="527" t="s">
        <v>379</v>
      </c>
      <c r="C46" s="391"/>
      <c r="D46" s="392"/>
      <c r="E46" s="393"/>
      <c r="F46" s="393"/>
      <c r="G46" s="393"/>
      <c r="H46" s="393"/>
      <c r="I46" s="393"/>
      <c r="J46" s="393"/>
      <c r="K46" s="422"/>
      <c r="L46" s="355"/>
      <c r="M46" s="356"/>
      <c r="N46" s="356"/>
      <c r="O46" s="356"/>
      <c r="P46" s="356"/>
      <c r="Q46" s="356"/>
      <c r="R46" s="356"/>
      <c r="S46" s="356"/>
    </row>
    <row r="47" spans="1:20" s="505" customFormat="1" ht="18.75" customHeight="1">
      <c r="B47" s="801" t="str">
        <f>'ANEXO-C Comp 001 COORDENAÇÃO'!$B$46</f>
        <v>Nota 01: Fonte de preços unitários: Tabela de Preços de Consultoria - DNIT ref. JUL/2025 e cotações de mercado.</v>
      </c>
      <c r="C47" s="802"/>
      <c r="D47" s="802"/>
      <c r="E47" s="802"/>
      <c r="F47" s="802"/>
      <c r="G47" s="802"/>
      <c r="H47" s="802"/>
      <c r="I47" s="802"/>
      <c r="J47" s="802"/>
      <c r="K47" s="803"/>
      <c r="L47" s="357"/>
      <c r="M47" s="357"/>
      <c r="N47" s="357"/>
      <c r="O47" s="357"/>
      <c r="P47" s="357"/>
      <c r="Q47" s="357"/>
      <c r="R47" s="357"/>
      <c r="S47" s="357"/>
    </row>
    <row r="48" spans="1:20" s="505" customFormat="1" ht="63.75" customHeight="1">
      <c r="B48"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8" s="802"/>
      <c r="D48" s="802"/>
      <c r="E48" s="802"/>
      <c r="F48" s="802"/>
      <c r="G48" s="802"/>
      <c r="H48" s="802"/>
      <c r="I48" s="802"/>
      <c r="J48" s="802"/>
      <c r="K48" s="803"/>
      <c r="L48" s="357"/>
      <c r="M48" s="357"/>
      <c r="N48" s="357"/>
      <c r="O48" s="357"/>
      <c r="P48" s="357"/>
      <c r="Q48" s="357"/>
      <c r="R48" s="357"/>
      <c r="S48" s="357"/>
    </row>
    <row r="49" spans="1:22" s="505" customFormat="1" ht="17.25" customHeight="1">
      <c r="B49" s="821" t="str">
        <f>'ANEXO-C Comp 001 COORDENAÇÃO'!$B$48</f>
        <v>Nota 03: Os custos de Despesas Fiscais adotados foram de 9,469% em atendimento ao Parecer GJUR nº 024/2017.</v>
      </c>
      <c r="C49" s="822"/>
      <c r="D49" s="822"/>
      <c r="E49" s="822"/>
      <c r="F49" s="822"/>
      <c r="G49" s="822"/>
      <c r="H49" s="822"/>
      <c r="I49" s="822"/>
      <c r="J49" s="822"/>
      <c r="K49" s="823"/>
      <c r="L49" s="357"/>
      <c r="M49" s="357"/>
      <c r="N49" s="357"/>
      <c r="O49" s="357"/>
      <c r="P49" s="357"/>
      <c r="Q49" s="357"/>
      <c r="R49" s="357"/>
      <c r="S49" s="357"/>
    </row>
    <row r="50" spans="1:22" s="505" customFormat="1" ht="15.75" customHeight="1">
      <c r="B50" s="801" t="str">
        <f>'ANEXO-C Comp 001 COORDENAÇÃO'!$B$49</f>
        <v>Nota 04: O licitante é responsável pela informação da alíquota correspondente de acordo com o seu regime de tributação.</v>
      </c>
      <c r="C50" s="802"/>
      <c r="D50" s="802"/>
      <c r="E50" s="802"/>
      <c r="F50" s="802"/>
      <c r="G50" s="802"/>
      <c r="H50" s="802"/>
      <c r="I50" s="802"/>
      <c r="J50" s="802"/>
      <c r="K50" s="803"/>
      <c r="L50" s="357"/>
      <c r="M50" s="357"/>
      <c r="N50" s="357"/>
      <c r="O50" s="357"/>
      <c r="P50" s="357"/>
      <c r="Q50" s="357"/>
      <c r="R50" s="357"/>
      <c r="S50" s="357"/>
    </row>
    <row r="51" spans="1:22" s="505" customFormat="1" ht="18" customHeight="1">
      <c r="B51" s="801" t="str">
        <f>'ANEXO-C Comp 001 COORDENAÇÃO'!$B$50</f>
        <v>Nota 05: Os valores propostos serão da exclusiva e total responsabilidade do licitante, não lhe cabendo o direito de pleitear qualquer alteração de alíquota ou valor proposto.</v>
      </c>
      <c r="C51" s="802"/>
      <c r="D51" s="802"/>
      <c r="E51" s="802"/>
      <c r="F51" s="802"/>
      <c r="G51" s="802"/>
      <c r="H51" s="802"/>
      <c r="I51" s="802"/>
      <c r="J51" s="802"/>
      <c r="K51" s="803"/>
      <c r="L51" s="357"/>
      <c r="M51" s="357"/>
      <c r="N51" s="357"/>
      <c r="O51" s="357"/>
      <c r="P51" s="357"/>
      <c r="Q51" s="357"/>
      <c r="R51" s="357"/>
      <c r="S51" s="357"/>
    </row>
    <row r="52" spans="1:22" s="505" customFormat="1" ht="17.25" customHeight="1">
      <c r="B52" s="801" t="str">
        <f>'ANEXO-C Comp 001 COORDENAÇÃO'!$B$51</f>
        <v>Nota 06: Os valores de referência apresentados para os insumos da equipe técnica, serviços de apoio e serviços gráficos, não são valores máximos admissíveis.</v>
      </c>
      <c r="C52" s="802"/>
      <c r="D52" s="802"/>
      <c r="E52" s="802"/>
      <c r="F52" s="802"/>
      <c r="G52" s="802"/>
      <c r="H52" s="802"/>
      <c r="I52" s="802"/>
      <c r="J52" s="802"/>
      <c r="K52" s="803"/>
      <c r="L52" s="357"/>
      <c r="M52" s="357"/>
      <c r="N52" s="357"/>
      <c r="O52" s="357"/>
      <c r="P52" s="357"/>
      <c r="Q52" s="357"/>
      <c r="R52" s="357"/>
      <c r="S52" s="357"/>
    </row>
    <row r="53" spans="1:22" s="505" customFormat="1" ht="32.25" customHeight="1">
      <c r="B53"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3" s="802"/>
      <c r="D53" s="802"/>
      <c r="E53" s="802"/>
      <c r="F53" s="802"/>
      <c r="G53" s="802"/>
      <c r="H53" s="802"/>
      <c r="I53" s="802"/>
      <c r="J53" s="802"/>
      <c r="K53" s="803"/>
      <c r="L53" s="357"/>
      <c r="M53" s="357"/>
      <c r="N53" s="357"/>
      <c r="O53" s="357"/>
      <c r="P53" s="357"/>
      <c r="Q53" s="357"/>
      <c r="R53" s="357"/>
      <c r="S53" s="357"/>
    </row>
    <row r="54" spans="1:22" s="394" customFormat="1" ht="31.5" customHeight="1">
      <c r="A54" s="506"/>
      <c r="B54"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4" s="802"/>
      <c r="D54" s="802"/>
      <c r="E54" s="802"/>
      <c r="F54" s="802"/>
      <c r="G54" s="802"/>
      <c r="H54" s="802"/>
      <c r="I54" s="802"/>
      <c r="J54" s="802"/>
      <c r="K54" s="803"/>
      <c r="L54" s="333"/>
      <c r="M54" s="333"/>
      <c r="N54" s="333"/>
      <c r="O54" s="333"/>
      <c r="P54" s="333"/>
      <c r="Q54" s="333"/>
      <c r="R54" s="333"/>
      <c r="S54" s="333"/>
    </row>
    <row r="55" spans="1:22" s="394" customFormat="1" ht="78" customHeight="1">
      <c r="A55" s="506"/>
      <c r="B55"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5" s="796"/>
      <c r="D55" s="796"/>
      <c r="E55" s="796"/>
      <c r="F55" s="796"/>
      <c r="G55" s="796"/>
      <c r="H55" s="796"/>
      <c r="I55" s="796"/>
      <c r="J55" s="796"/>
      <c r="K55" s="797"/>
      <c r="L55" s="333"/>
      <c r="M55" s="333"/>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48"/>
      <c r="M57" s="348"/>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s="394" customFormat="1" ht="18" customHeight="1">
      <c r="A60" s="530"/>
      <c r="E60" s="395"/>
      <c r="F60" s="395"/>
      <c r="G60" s="395"/>
      <c r="H60" s="395"/>
      <c r="I60" s="395"/>
      <c r="J60" s="395"/>
      <c r="L60" s="333"/>
      <c r="M60" s="333"/>
      <c r="N60" s="333"/>
      <c r="O60" s="333"/>
      <c r="P60" s="333"/>
      <c r="Q60" s="333"/>
      <c r="R60" s="333"/>
      <c r="S60" s="333"/>
    </row>
    <row r="61" spans="1:22" ht="18" customHeight="1">
      <c r="U61" s="333"/>
      <c r="V61" s="333"/>
    </row>
  </sheetData>
  <mergeCells count="18">
    <mergeCell ref="E2:F2"/>
    <mergeCell ref="G2:K2"/>
    <mergeCell ref="B3:I3"/>
    <mergeCell ref="C4:I4"/>
    <mergeCell ref="B39:J39"/>
    <mergeCell ref="B41:I41"/>
    <mergeCell ref="B42:J42"/>
    <mergeCell ref="B43:I43"/>
    <mergeCell ref="B44:J44"/>
    <mergeCell ref="B49:K49"/>
    <mergeCell ref="B47:K47"/>
    <mergeCell ref="B48:K48"/>
    <mergeCell ref="B55:K55"/>
    <mergeCell ref="B50:K50"/>
    <mergeCell ref="B51:K51"/>
    <mergeCell ref="B52:K52"/>
    <mergeCell ref="B53:K53"/>
    <mergeCell ref="B54:K54"/>
  </mergeCells>
  <conditionalFormatting sqref="Q7:R13">
    <cfRule type="beginsWith" dxfId="13" priority="1" operator="beginsWith" text="X">
      <formula>LEFT(Q7,LEN("X"))="X"</formula>
    </cfRule>
  </conditionalFormatting>
  <hyperlinks>
    <hyperlink ref="M4" location="'BANCO DE PREÇOS'!A1" display="BANCO PREÇOS" xr:uid="{5E4A49AB-6769-4314-8EF4-FE2B0416F4C3}"/>
    <hyperlink ref="L4" location="'ANEXO A ORÇAMENTO CONSOLIDADO'!A1" display="POC" xr:uid="{D6DBF219-E220-44D2-8AF4-E5B7E55D5FE8}"/>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6A6A-AAB9-4447-A995-BDAC764E609A}">
  <sheetPr codeName="Planilha26">
    <tabColor theme="6"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453125" style="333" customWidth="1"/>
    <col min="17" max="18" width="9.453125" style="333" customWidth="1"/>
    <col min="19" max="19" width="25" style="333" customWidth="1"/>
    <col min="20" max="20" width="9.453125" style="333" customWidth="1"/>
    <col min="21"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row>
    <row r="4" spans="1:20" ht="24.75" customHeight="1">
      <c r="A4" s="238" t="str">
        <f>'ANEXO A ORÇAMENTO CONSOLIDADO'!B38</f>
        <v>4.11</v>
      </c>
      <c r="B4" s="519" t="str">
        <f>UPPER(VLOOKUP($A$4,'ANEXO A ORÇAMENTO CONSOLIDADO'!$B:$H,'ANEXO A ORÇAMENTO CONSOLIDADO'!C$1,FALSE))</f>
        <v>COMP 022</v>
      </c>
      <c r="C4" s="818" t="str">
        <f>UPPER(VLOOKUP($A$4,'ANEXO A ORÇAMENTO CONSOLIDADO'!$B:$H,'ANEXO A ORÇAMENTO CONSOLIDADO'!D$11,FALSE))</f>
        <v>PROJETO DE REMANEJAMENTO OU PROTEÇÃO DE SERVIÇOS DE UTILIDADES PÚBLICA - INTERFERÊNCIAS - BÁSICO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508">
        <v>15</v>
      </c>
      <c r="M5" s="509">
        <v>2</v>
      </c>
      <c r="N5" s="510" t="s">
        <v>357</v>
      </c>
      <c r="O5" s="509">
        <v>1</v>
      </c>
      <c r="P5" s="510" t="s">
        <v>509</v>
      </c>
      <c r="Q5" s="333"/>
      <c r="R5" s="333"/>
      <c r="S5" s="333"/>
      <c r="T5" s="333"/>
    </row>
    <row r="6" spans="1:20" s="234" customFormat="1" ht="18" customHeight="1">
      <c r="A6" s="238"/>
      <c r="B6" s="520" t="s">
        <v>355</v>
      </c>
      <c r="C6" s="374"/>
      <c r="D6" s="374"/>
      <c r="E6" s="374"/>
      <c r="F6" s="374"/>
      <c r="G6" s="374"/>
      <c r="H6" s="374"/>
      <c r="I6" s="374"/>
      <c r="J6" s="374"/>
      <c r="K6" s="411"/>
      <c r="P6" s="348"/>
      <c r="Q6" s="348"/>
      <c r="R6" s="348"/>
      <c r="S6" s="348"/>
      <c r="T6" s="348"/>
    </row>
    <row r="7" spans="1:20" s="238" customFormat="1" ht="18" customHeight="1">
      <c r="A7" s="232"/>
      <c r="B7" s="521" t="s">
        <v>356</v>
      </c>
      <c r="C7" s="375"/>
      <c r="D7" s="376"/>
      <c r="E7" s="335"/>
      <c r="F7" s="335"/>
      <c r="G7" s="335"/>
      <c r="H7" s="335"/>
      <c r="I7" s="335"/>
      <c r="J7" s="337"/>
      <c r="K7" s="338"/>
      <c r="O7" s="445" t="s">
        <v>524</v>
      </c>
      <c r="P7" s="446" t="s">
        <v>667</v>
      </c>
      <c r="Q7" s="362"/>
      <c r="R7" s="362"/>
      <c r="S7" s="359"/>
      <c r="T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445" t="s">
        <v>524</v>
      </c>
      <c r="P8" s="446" t="s">
        <v>668</v>
      </c>
      <c r="Q8" s="362"/>
      <c r="R8" s="362"/>
      <c r="S8" s="360"/>
    </row>
    <row r="9" spans="1:20" ht="18" customHeight="1">
      <c r="B9" s="339"/>
      <c r="C9" s="339"/>
      <c r="D9" s="377"/>
      <c r="E9" s="323"/>
      <c r="F9" s="323"/>
      <c r="G9" s="323"/>
      <c r="H9" s="323"/>
      <c r="I9" s="324"/>
      <c r="J9" s="323"/>
      <c r="K9" s="323">
        <f>ROUND(I9*J9,2)</f>
        <v>0</v>
      </c>
      <c r="O9" s="445" t="s">
        <v>524</v>
      </c>
      <c r="P9" s="446" t="s">
        <v>669</v>
      </c>
      <c r="Q9" s="362"/>
      <c r="R9" s="362"/>
      <c r="S9" s="360"/>
    </row>
    <row r="10" spans="1:20" ht="18" customHeight="1">
      <c r="B10" s="339"/>
      <c r="C10" s="339"/>
      <c r="D10" s="377"/>
      <c r="E10" s="323"/>
      <c r="F10" s="323"/>
      <c r="G10" s="323"/>
      <c r="H10" s="323"/>
      <c r="I10" s="324"/>
      <c r="J10" s="323"/>
      <c r="K10" s="323">
        <f>ROUND(I10*J10,2)</f>
        <v>0</v>
      </c>
      <c r="O10" s="445" t="s">
        <v>524</v>
      </c>
      <c r="P10" s="446" t="s">
        <v>670</v>
      </c>
      <c r="Q10" s="362"/>
      <c r="R10" s="362"/>
      <c r="S10" s="360"/>
    </row>
    <row r="11" spans="1:20" ht="18" customHeight="1">
      <c r="B11" s="522"/>
      <c r="C11" s="378"/>
      <c r="D11" s="378"/>
      <c r="E11" s="378"/>
      <c r="F11" s="378"/>
      <c r="G11" s="378"/>
      <c r="H11" s="378"/>
      <c r="I11" s="378"/>
      <c r="J11" s="379" t="s">
        <v>358</v>
      </c>
      <c r="K11" s="412">
        <f>SUM(K8:K10)</f>
        <v>7349.02</v>
      </c>
      <c r="O11" s="445" t="s">
        <v>524</v>
      </c>
      <c r="P11" s="446" t="s">
        <v>671</v>
      </c>
      <c r="Q11" s="362"/>
      <c r="R11" s="362"/>
      <c r="S11" s="359"/>
    </row>
    <row r="12" spans="1:20" s="238" customFormat="1" ht="18" customHeight="1">
      <c r="A12" s="232"/>
      <c r="B12" s="523" t="s">
        <v>359</v>
      </c>
      <c r="C12" s="380"/>
      <c r="D12" s="381"/>
      <c r="E12" s="382"/>
      <c r="F12" s="382"/>
      <c r="G12" s="382"/>
      <c r="H12" s="382"/>
      <c r="I12" s="382"/>
      <c r="J12" s="383"/>
      <c r="K12" s="413"/>
      <c r="L12" s="347"/>
      <c r="M12" s="347"/>
      <c r="N12" s="347"/>
      <c r="O12" s="445" t="s">
        <v>524</v>
      </c>
      <c r="P12" s="446" t="s">
        <v>672</v>
      </c>
      <c r="Q12" s="347"/>
      <c r="R12" s="347"/>
      <c r="S12" s="347"/>
      <c r="T12" s="347"/>
    </row>
    <row r="13" spans="1:20"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0.5</v>
      </c>
      <c r="G13" s="323">
        <v>30</v>
      </c>
      <c r="H13" s="322">
        <v>8</v>
      </c>
      <c r="I13" s="324">
        <f>ROUND((E13*F13*G13/30*H13/8),4)</f>
        <v>0.5</v>
      </c>
      <c r="J13" s="323">
        <f>VLOOKUP($C13,'BANCO DE PREÇOS'!$D:$G,'BANCO DE PREÇOS'!G$2,FALSE)</f>
        <v>2912.88</v>
      </c>
      <c r="K13" s="323">
        <f t="shared" ref="K13:K15" si="0">ROUND(I13*J13,2)</f>
        <v>1456.44</v>
      </c>
      <c r="L13" s="332">
        <v>1</v>
      </c>
      <c r="M13" s="333" t="s">
        <v>512</v>
      </c>
      <c r="O13" s="445" t="s">
        <v>524</v>
      </c>
      <c r="P13" s="446" t="s">
        <v>564</v>
      </c>
      <c r="Q13" s="347"/>
      <c r="R13" s="347"/>
      <c r="S13" s="347"/>
    </row>
    <row r="14" spans="1:20" ht="18" customHeight="1">
      <c r="A14" s="238"/>
      <c r="B14" s="339"/>
      <c r="C14" s="326"/>
      <c r="D14" s="327"/>
      <c r="E14" s="322"/>
      <c r="F14" s="323"/>
      <c r="G14" s="323"/>
      <c r="H14" s="322"/>
      <c r="I14" s="324"/>
      <c r="J14" s="323"/>
      <c r="K14" s="323">
        <f t="shared" si="0"/>
        <v>0</v>
      </c>
      <c r="L14" s="332"/>
    </row>
    <row r="15" spans="1:20" ht="18" customHeight="1">
      <c r="A15" s="238"/>
      <c r="B15" s="339"/>
      <c r="C15" s="339"/>
      <c r="D15" s="377"/>
      <c r="E15" s="322"/>
      <c r="F15" s="323"/>
      <c r="G15" s="323"/>
      <c r="H15" s="323"/>
      <c r="I15" s="324"/>
      <c r="J15" s="323"/>
      <c r="K15" s="323">
        <f t="shared" si="0"/>
        <v>0</v>
      </c>
      <c r="L15" s="347"/>
      <c r="M15" s="347"/>
    </row>
    <row r="16" spans="1:20" ht="18" customHeight="1">
      <c r="A16" s="242"/>
      <c r="B16" s="428"/>
      <c r="C16" s="429"/>
      <c r="D16" s="429"/>
      <c r="E16" s="429"/>
      <c r="F16" s="429"/>
      <c r="G16" s="429"/>
      <c r="H16" s="429"/>
      <c r="I16" s="429"/>
      <c r="J16" s="430" t="s">
        <v>360</v>
      </c>
      <c r="K16" s="412">
        <f>SUM(K13:K15)</f>
        <v>1456.44</v>
      </c>
      <c r="M16" s="333">
        <f>M19*4/8</f>
        <v>0</v>
      </c>
      <c r="O16" s="347"/>
      <c r="P16" s="347"/>
      <c r="Q16" s="347"/>
      <c r="R16" s="347"/>
      <c r="S16" s="347"/>
    </row>
    <row r="17" spans="1:20"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row>
    <row r="18" spans="1:20" s="238" customFormat="1" ht="18" customHeight="1">
      <c r="A18" s="232"/>
      <c r="B18" s="339" t="str">
        <f>VLOOKUP($C18,'BANCO DE PREÇOS'!$D:$G,'BANCO DE PREÇOS'!E$2,FALSE)</f>
        <v>MOTORISTA DE VEÍCULO LEVE</v>
      </c>
      <c r="C18" s="326" t="s">
        <v>123</v>
      </c>
      <c r="D18" s="327" t="str">
        <f>VLOOKUP($C18,'BANCO DE PREÇOS'!$D:$G,'BANCO DE PREÇOS'!F$2,FALSE)</f>
        <v>MÊS</v>
      </c>
      <c r="E18" s="322">
        <v>1</v>
      </c>
      <c r="F18" s="323">
        <v>1</v>
      </c>
      <c r="G18" s="322">
        <f>CEILING(M5,1)</f>
        <v>2</v>
      </c>
      <c r="H18" s="322">
        <v>8</v>
      </c>
      <c r="I18" s="324">
        <f>ROUND((E18*F18*G18/30*H18/8),4)</f>
        <v>6.6699999999999995E-2</v>
      </c>
      <c r="J18" s="323">
        <f>VLOOKUP($C18,'BANCO DE PREÇOS'!$D:$G,'BANCO DE PREÇOS'!G$2,FALSE)</f>
        <v>2208.96</v>
      </c>
      <c r="K18" s="323">
        <f>ROUND(I18*J18,2)</f>
        <v>147.34</v>
      </c>
      <c r="L18" s="332">
        <v>1</v>
      </c>
      <c r="M18" s="333" t="s">
        <v>514</v>
      </c>
      <c r="N18" s="347"/>
      <c r="O18" s="347"/>
      <c r="P18" s="347"/>
      <c r="Q18" s="347"/>
      <c r="R18" s="347"/>
      <c r="S18" s="347"/>
      <c r="T18" s="347"/>
    </row>
    <row r="19" spans="1:20"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row>
    <row r="20" spans="1:20" ht="18" customHeight="1">
      <c r="A20" s="238"/>
      <c r="B20" s="339"/>
      <c r="C20" s="339"/>
      <c r="D20" s="377"/>
      <c r="E20" s="322"/>
      <c r="F20" s="323"/>
      <c r="G20" s="323"/>
      <c r="H20" s="323"/>
      <c r="I20" s="324"/>
      <c r="J20" s="323"/>
      <c r="K20" s="323">
        <f>ROUND(I20*J20,2)</f>
        <v>0</v>
      </c>
      <c r="L20" s="347"/>
      <c r="M20" s="347"/>
    </row>
    <row r="21" spans="1:20" ht="18" customHeight="1">
      <c r="B21" s="428"/>
      <c r="C21" s="429"/>
      <c r="D21" s="429"/>
      <c r="E21" s="429"/>
      <c r="F21" s="429"/>
      <c r="G21" s="429"/>
      <c r="H21" s="429"/>
      <c r="I21" s="429"/>
      <c r="J21" s="430" t="s">
        <v>362</v>
      </c>
      <c r="K21" s="412">
        <f>SUM(K18:K20)</f>
        <v>147.34</v>
      </c>
      <c r="M21" s="333">
        <f>M19*4/8</f>
        <v>0</v>
      </c>
    </row>
    <row r="22" spans="1:20" ht="18" customHeight="1">
      <c r="B22" s="428"/>
      <c r="C22" s="429"/>
      <c r="D22" s="429"/>
      <c r="E22" s="429"/>
      <c r="F22" s="429"/>
      <c r="G22" s="429"/>
      <c r="H22" s="429"/>
      <c r="I22" s="429"/>
      <c r="J22" s="430" t="s">
        <v>363</v>
      </c>
      <c r="K22" s="412">
        <f>K11+K16+K21</f>
        <v>8952.8000000000011</v>
      </c>
      <c r="M22" s="333">
        <f>M15*4/8</f>
        <v>0</v>
      </c>
    </row>
    <row r="23" spans="1:20" ht="18" customHeight="1">
      <c r="B23" s="437"/>
      <c r="C23" s="438"/>
      <c r="D23" s="438"/>
      <c r="E23" s="438"/>
      <c r="F23" s="438"/>
      <c r="G23" s="438"/>
      <c r="H23" s="438"/>
      <c r="I23" s="433" t="s">
        <v>364</v>
      </c>
      <c r="J23" s="385">
        <f>'ANEXOS-D-E-F-G COMPOSIÇÕES %'!$E$37</f>
        <v>0.83020000000000005</v>
      </c>
      <c r="K23" s="414">
        <f>ROUND(K22*J23,2)</f>
        <v>7432.61</v>
      </c>
    </row>
    <row r="24" spans="1:20" ht="18" customHeight="1">
      <c r="B24" s="437"/>
      <c r="C24" s="438"/>
      <c r="D24" s="438"/>
      <c r="E24" s="438"/>
      <c r="F24" s="438"/>
      <c r="G24" s="438"/>
      <c r="H24" s="438"/>
      <c r="I24" s="438"/>
      <c r="J24" s="434" t="s">
        <v>365</v>
      </c>
      <c r="K24" s="414">
        <f>K22+K23</f>
        <v>16385.41</v>
      </c>
    </row>
    <row r="25" spans="1:20" s="234" customFormat="1" ht="18" customHeight="1">
      <c r="B25" s="439"/>
      <c r="C25" s="440"/>
      <c r="D25" s="440"/>
      <c r="E25" s="440"/>
      <c r="F25" s="440"/>
      <c r="G25" s="440"/>
      <c r="H25" s="440"/>
      <c r="I25" s="435" t="s">
        <v>366</v>
      </c>
      <c r="J25" s="524">
        <f>'ANEXOS-D-E-F-G COMPOSIÇÕES %'!$E$57</f>
        <v>0.2</v>
      </c>
      <c r="K25" s="415">
        <f>ROUND(K24*J25,2)</f>
        <v>3277.08</v>
      </c>
      <c r="L25" s="507" t="s">
        <v>673</v>
      </c>
      <c r="M25" s="333"/>
      <c r="N25" s="348"/>
      <c r="O25" s="348"/>
      <c r="P25" s="348"/>
      <c r="Q25" s="348"/>
      <c r="R25" s="348"/>
      <c r="S25" s="348"/>
      <c r="T25" s="348"/>
    </row>
    <row r="26" spans="1:20" s="234" customFormat="1" ht="18" customHeight="1">
      <c r="A26" s="238"/>
      <c r="B26" s="441"/>
      <c r="C26" s="442"/>
      <c r="D26" s="442"/>
      <c r="E26" s="442"/>
      <c r="F26" s="442"/>
      <c r="G26" s="442"/>
      <c r="H26" s="442"/>
      <c r="I26" s="442"/>
      <c r="J26" s="436" t="s">
        <v>367</v>
      </c>
      <c r="K26" s="416">
        <f>K24+K25</f>
        <v>19662.489999999998</v>
      </c>
      <c r="L26" s="333"/>
      <c r="M26" s="333"/>
      <c r="N26" s="348"/>
      <c r="O26" s="348"/>
      <c r="P26" s="348"/>
      <c r="Q26" s="348"/>
      <c r="R26" s="348"/>
      <c r="S26" s="348"/>
      <c r="T26" s="348"/>
    </row>
    <row r="27" spans="1:20"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row>
    <row r="28" spans="1:20"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row>
    <row r="29" spans="1:20" ht="33" customHeight="1">
      <c r="B29" s="329" t="str">
        <f>VLOOKUP($C29,'BANCO DE PREÇOS'!$D:$G,'BANCO DE PREÇOS'!E$2,FALSE)</f>
        <v>VEÍCULO LEVE - 53 KW (SEM MOTORISTA) - CUSTO HORÁRIO PRODUTIVO</v>
      </c>
      <c r="C29" s="326" t="s">
        <v>225</v>
      </c>
      <c r="D29" s="327" t="s">
        <v>13</v>
      </c>
      <c r="E29" s="322">
        <f>E18</f>
        <v>1</v>
      </c>
      <c r="F29" s="322">
        <f>F18</f>
        <v>1</v>
      </c>
      <c r="G29" s="322">
        <f>G18</f>
        <v>2</v>
      </c>
      <c r="H29" s="322"/>
      <c r="I29" s="324">
        <f>ROUND((E29*F29*G29/30),4)</f>
        <v>6.6699999999999995E-2</v>
      </c>
      <c r="J29" s="323">
        <f>ROUND((VLOOKUP($C29,'BANCO DE PREÇOS'!$D:$G,'BANCO DE PREÇOS'!G$2,FALSE))*66,2)</f>
        <v>2418.9</v>
      </c>
      <c r="K29" s="323">
        <f>ROUND(I29*J29,2)</f>
        <v>161.34</v>
      </c>
      <c r="L29" s="408">
        <f>K29+K30</f>
        <v>213.32</v>
      </c>
      <c r="M29" s="333" t="s">
        <v>387</v>
      </c>
      <c r="N29" s="348"/>
    </row>
    <row r="30" spans="1:20" ht="33" customHeight="1">
      <c r="B30" s="329" t="str">
        <f>VLOOKUP($C30,'BANCO DE PREÇOS'!$D:$G,'BANCO DE PREÇOS'!E$2,FALSE)</f>
        <v>VEÍCULO LEVE - 53 KW (SEM MOTORISTA) - CUSTO HORÁRIO IMPRODUTIVO</v>
      </c>
      <c r="C30" s="326" t="s">
        <v>227</v>
      </c>
      <c r="D30" s="327" t="s">
        <v>13</v>
      </c>
      <c r="E30" s="322">
        <f t="shared" ref="E30:G30" si="1">E29</f>
        <v>1</v>
      </c>
      <c r="F30" s="322">
        <f t="shared" si="1"/>
        <v>1</v>
      </c>
      <c r="G30" s="322">
        <f t="shared" si="1"/>
        <v>2</v>
      </c>
      <c r="H30" s="322"/>
      <c r="I30" s="324">
        <f>ROUND((E30*F30*G30/30),4)</f>
        <v>6.6699999999999995E-2</v>
      </c>
      <c r="J30" s="323">
        <f>ROUND((VLOOKUP($C30,'BANCO DE PREÇOS'!$D:$G,'BANCO DE PREÇOS'!G$2,FALSE))*116.49,2)</f>
        <v>779.32</v>
      </c>
      <c r="K30" s="323">
        <f>ROUND(I30*J30,2)</f>
        <v>51.98</v>
      </c>
      <c r="L30" s="408">
        <f>J29+J30</f>
        <v>3198.2200000000003</v>
      </c>
      <c r="M30" s="333" t="s">
        <v>370</v>
      </c>
      <c r="N30" s="348"/>
    </row>
    <row r="31" spans="1:20" ht="18" customHeight="1">
      <c r="B31" s="329"/>
      <c r="C31" s="329"/>
      <c r="D31" s="377"/>
      <c r="E31" s="323"/>
      <c r="F31" s="331"/>
      <c r="G31" s="331"/>
      <c r="H31" s="331"/>
      <c r="I31" s="324"/>
      <c r="J31" s="323"/>
      <c r="K31" s="323">
        <f>ROUND(I31*J31,2)</f>
        <v>0</v>
      </c>
      <c r="M31" s="348"/>
      <c r="N31" s="348"/>
    </row>
    <row r="32" spans="1:20"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row>
    <row r="33" spans="1:20" ht="18" customHeight="1">
      <c r="B33" s="329"/>
      <c r="C33" s="329"/>
      <c r="D33" s="384"/>
      <c r="E33" s="331"/>
      <c r="F33" s="323"/>
      <c r="G33" s="331"/>
      <c r="H33" s="331"/>
      <c r="I33" s="324"/>
      <c r="J33" s="331"/>
      <c r="K33" s="323">
        <f t="shared" ref="K33:K34" si="2">ROUND(I33*J33,2)</f>
        <v>0</v>
      </c>
      <c r="L33" s="364"/>
      <c r="M33" s="348"/>
    </row>
    <row r="34" spans="1:20" ht="18" customHeight="1">
      <c r="B34" s="329"/>
      <c r="C34" s="329"/>
      <c r="D34" s="384"/>
      <c r="E34" s="331"/>
      <c r="F34" s="323"/>
      <c r="G34" s="331"/>
      <c r="H34" s="322"/>
      <c r="I34" s="324"/>
      <c r="J34" s="323"/>
      <c r="K34" s="323">
        <f t="shared" si="2"/>
        <v>0</v>
      </c>
      <c r="L34" s="347"/>
      <c r="M34" s="347"/>
    </row>
    <row r="35" spans="1:20"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row>
    <row r="36" spans="1:20" ht="18" customHeight="1">
      <c r="B36" s="329"/>
      <c r="C36" s="329"/>
      <c r="D36" s="384"/>
      <c r="E36" s="331"/>
      <c r="F36" s="323"/>
      <c r="G36" s="331"/>
      <c r="H36" s="331"/>
      <c r="I36" s="324"/>
      <c r="J36" s="331"/>
      <c r="K36" s="323">
        <f t="shared" ref="K36:K37" si="3">ROUND(I36*J36,2)</f>
        <v>0</v>
      </c>
      <c r="L36" s="347"/>
      <c r="M36" s="347"/>
    </row>
    <row r="37" spans="1:20" ht="18" customHeight="1">
      <c r="B37" s="329"/>
      <c r="C37" s="329"/>
      <c r="D37" s="377"/>
      <c r="E37" s="323"/>
      <c r="F37" s="323"/>
      <c r="G37" s="322"/>
      <c r="H37" s="322"/>
      <c r="I37" s="323"/>
      <c r="J37" s="323"/>
      <c r="K37" s="323">
        <f t="shared" si="3"/>
        <v>0</v>
      </c>
      <c r="L37" s="347"/>
      <c r="M37" s="347"/>
    </row>
    <row r="38" spans="1:20" s="238" customFormat="1" ht="18" customHeight="1">
      <c r="A38" s="232"/>
      <c r="B38" s="815" t="s">
        <v>372</v>
      </c>
      <c r="C38" s="816"/>
      <c r="D38" s="816"/>
      <c r="E38" s="816"/>
      <c r="F38" s="816"/>
      <c r="G38" s="816"/>
      <c r="H38" s="816"/>
      <c r="I38" s="816"/>
      <c r="J38" s="817"/>
      <c r="K38" s="417">
        <f>SUM(K28:K37)</f>
        <v>213.32</v>
      </c>
      <c r="L38" s="347"/>
      <c r="M38" s="347"/>
      <c r="N38" s="347"/>
      <c r="O38" s="347"/>
      <c r="P38" s="347"/>
      <c r="Q38" s="347"/>
      <c r="R38" s="347"/>
      <c r="S38" s="347"/>
      <c r="T38" s="347"/>
    </row>
    <row r="39" spans="1:20" ht="18" customHeight="1">
      <c r="B39" s="525"/>
      <c r="C39" s="386"/>
      <c r="D39" s="386"/>
      <c r="E39" s="386"/>
      <c r="F39" s="386"/>
      <c r="G39" s="386"/>
      <c r="H39" s="386"/>
      <c r="I39" s="386"/>
      <c r="J39" s="387" t="s">
        <v>373</v>
      </c>
      <c r="K39" s="418">
        <f>K26+K38</f>
        <v>19875.809999999998</v>
      </c>
    </row>
    <row r="40" spans="1:20" ht="18" customHeight="1">
      <c r="B40" s="804" t="s">
        <v>374</v>
      </c>
      <c r="C40" s="805"/>
      <c r="D40" s="805"/>
      <c r="E40" s="805"/>
      <c r="F40" s="805"/>
      <c r="G40" s="805"/>
      <c r="H40" s="805"/>
      <c r="I40" s="805"/>
      <c r="J40" s="385">
        <f>'ANEXOS-D-E-F-G COMPOSIÇÕES %'!E68</f>
        <v>0.11999999999999998</v>
      </c>
      <c r="K40" s="419">
        <f>ROUND(K39*J40,2)</f>
        <v>2385.1</v>
      </c>
    </row>
    <row r="41" spans="1:20" ht="18" customHeight="1">
      <c r="B41" s="804" t="s">
        <v>375</v>
      </c>
      <c r="C41" s="805"/>
      <c r="D41" s="805"/>
      <c r="E41" s="805"/>
      <c r="F41" s="805"/>
      <c r="G41" s="805"/>
      <c r="H41" s="805"/>
      <c r="I41" s="805"/>
      <c r="J41" s="806"/>
      <c r="K41" s="419">
        <f>K39+K40</f>
        <v>22260.909999999996</v>
      </c>
    </row>
    <row r="42" spans="1:20" ht="18" customHeight="1">
      <c r="B42" s="804" t="s">
        <v>376</v>
      </c>
      <c r="C42" s="805"/>
      <c r="D42" s="805"/>
      <c r="E42" s="805"/>
      <c r="F42" s="805"/>
      <c r="G42" s="805"/>
      <c r="H42" s="805"/>
      <c r="I42" s="805"/>
      <c r="J42" s="388">
        <f>'ANEXOS-D-E-F-G COMPOSIÇÕES %'!E83</f>
        <v>9.4690749863163726E-2</v>
      </c>
      <c r="K42" s="419">
        <f>ROUND(K41*J42,2)</f>
        <v>2107.9</v>
      </c>
    </row>
    <row r="43" spans="1:20" ht="18" customHeight="1">
      <c r="A43" s="234"/>
      <c r="B43" s="798" t="s">
        <v>377</v>
      </c>
      <c r="C43" s="799"/>
      <c r="D43" s="799"/>
      <c r="E43" s="799"/>
      <c r="F43" s="799"/>
      <c r="G43" s="799"/>
      <c r="H43" s="799"/>
      <c r="I43" s="799"/>
      <c r="J43" s="800"/>
      <c r="K43" s="420">
        <f>K41+K42</f>
        <v>24368.809999999998</v>
      </c>
      <c r="L43" s="364"/>
      <c r="M43" s="364"/>
      <c r="N43" s="353"/>
    </row>
    <row r="44" spans="1:20" ht="18" customHeight="1">
      <c r="A44" s="234"/>
      <c r="B44" s="526"/>
      <c r="C44" s="389"/>
      <c r="D44" s="389"/>
      <c r="E44" s="389"/>
      <c r="F44" s="389"/>
      <c r="G44" s="389"/>
      <c r="H44" s="389"/>
      <c r="I44" s="389"/>
      <c r="J44" s="390" t="s">
        <v>378</v>
      </c>
      <c r="K44" s="421">
        <f>ROUND(K43,2)</f>
        <v>24368.81</v>
      </c>
      <c r="L44" s="365">
        <f>K44/'DADOS GERAIS'!$B$13</f>
        <v>1949.5048000000002</v>
      </c>
      <c r="M44" s="366" t="s">
        <v>507</v>
      </c>
      <c r="N44" s="346"/>
    </row>
    <row r="45" spans="1:20"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0"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0"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0"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8"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11">
    <cfRule type="beginsWith" dxfId="12" priority="1" operator="beginsWith" text="X">
      <formula>LEFT(Q7,LEN("X"))="X"</formula>
    </cfRule>
  </conditionalFormatting>
  <hyperlinks>
    <hyperlink ref="M4" location="'BANCO DE PREÇOS'!A1" display="BANCO PREÇOS" xr:uid="{11934DBD-1777-4D9F-A323-4A519C59D7CC}"/>
    <hyperlink ref="L4" location="'ANEXO A ORÇAMENTO CONSOLIDADO'!A1" display="POC" xr:uid="{41FA3DB2-827B-4922-984E-9905C523A571}"/>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16FCC-C542-428A-AD02-A6F3EAD7B538}">
  <sheetPr codeName="Planilha27">
    <tabColor theme="6" tint="0.59999389629810485"/>
    <pageSetUpPr fitToPage="1"/>
  </sheetPr>
  <dimension ref="A1:V59"/>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54296875" style="333" customWidth="1"/>
    <col min="17" max="18" width="9.453125" style="333" customWidth="1"/>
    <col min="19" max="19" width="25" style="333" customWidth="1"/>
    <col min="20" max="22" width="9.453125" style="333" customWidth="1"/>
    <col min="23" max="24" width="9.453125" style="235" customWidth="1"/>
    <col min="25" max="16384" width="9.453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650000000000006" customHeight="1">
      <c r="A2" s="234"/>
      <c r="B2" s="518"/>
      <c r="C2" s="369"/>
      <c r="D2" s="369"/>
      <c r="E2" s="807" t="s">
        <v>345</v>
      </c>
      <c r="F2" s="807"/>
      <c r="G2" s="808" t="s">
        <v>506</v>
      </c>
      <c r="H2" s="808"/>
      <c r="I2" s="808"/>
      <c r="J2" s="809"/>
      <c r="K2" s="810"/>
    </row>
    <row r="3" spans="1:22"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CONSOLIDADO'!B39</f>
        <v>4.12</v>
      </c>
      <c r="B4" s="519" t="str">
        <f>UPPER(VLOOKUP($A$4,'ANEXO A ORÇAMENTO CONSOLIDADO'!$B:$H,'ANEXO A ORÇAMENTO CONSOLIDADO'!C$1,FALSE))</f>
        <v>COMP 023</v>
      </c>
      <c r="C4" s="818" t="str">
        <f>UPPER(VLOOKUP($A$4,'ANEXO A ORÇAMENTO CONSOLIDADO'!$B:$H,'ANEXO A ORÇAMENTO CONSOLIDADO'!D$11,FALSE))</f>
        <v>ORÇAMENTO E PLANO DE EXECUÇÃO DA OBRA - BÁSICO</v>
      </c>
      <c r="D4" s="819"/>
      <c r="E4" s="819"/>
      <c r="F4" s="819"/>
      <c r="G4" s="819"/>
      <c r="H4" s="819"/>
      <c r="I4" s="820"/>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508">
        <v>20</v>
      </c>
      <c r="M5" s="509">
        <v>0</v>
      </c>
      <c r="N5" s="510" t="s">
        <v>357</v>
      </c>
      <c r="O5" s="509">
        <v>1</v>
      </c>
      <c r="P5" s="510" t="s">
        <v>509</v>
      </c>
      <c r="Q5" s="333"/>
      <c r="R5" s="333"/>
      <c r="S5" s="333"/>
      <c r="T5" s="333"/>
      <c r="U5" s="346"/>
      <c r="V5" s="346"/>
    </row>
    <row r="6" spans="1:22"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1" t="s">
        <v>356</v>
      </c>
      <c r="C7" s="375"/>
      <c r="D7" s="376"/>
      <c r="E7" s="335"/>
      <c r="F7" s="335"/>
      <c r="G7" s="335"/>
      <c r="H7" s="335"/>
      <c r="I7" s="335"/>
      <c r="J7" s="337"/>
      <c r="K7" s="338"/>
      <c r="L7" s="333"/>
      <c r="M7" s="333"/>
      <c r="N7" s="333"/>
      <c r="O7" s="445" t="s">
        <v>524</v>
      </c>
      <c r="P7" s="446" t="s">
        <v>609</v>
      </c>
      <c r="Q7" s="362"/>
      <c r="R7" s="362"/>
      <c r="S7" s="359"/>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0.66666666666666663</v>
      </c>
      <c r="G8" s="323">
        <v>30</v>
      </c>
      <c r="H8" s="322">
        <v>8</v>
      </c>
      <c r="I8" s="324">
        <f>ROUND((E8*F8*G8/30*H8/8),4)</f>
        <v>0.66669999999999996</v>
      </c>
      <c r="J8" s="323">
        <f>VLOOKUP($C8,'BANCO DE PREÇOS'!$D:$G,'BANCO DE PREÇOS'!G$2,FALSE)</f>
        <v>14698.04</v>
      </c>
      <c r="K8" s="323">
        <f>ROUND(I8*J8,2)</f>
        <v>9799.18</v>
      </c>
      <c r="O8" s="445" t="s">
        <v>524</v>
      </c>
      <c r="P8" s="446" t="s">
        <v>610</v>
      </c>
      <c r="Q8" s="362"/>
      <c r="R8" s="362"/>
      <c r="S8" s="360"/>
    </row>
    <row r="9" spans="1:22" ht="18" customHeight="1">
      <c r="B9" s="339"/>
      <c r="C9" s="339"/>
      <c r="D9" s="377"/>
      <c r="E9" s="323"/>
      <c r="F9" s="323"/>
      <c r="G9" s="323"/>
      <c r="H9" s="323"/>
      <c r="I9" s="324"/>
      <c r="J9" s="323"/>
      <c r="K9" s="323">
        <f>ROUND(I9*J9,2)</f>
        <v>0</v>
      </c>
      <c r="O9" s="445" t="s">
        <v>524</v>
      </c>
      <c r="P9" s="446" t="s">
        <v>611</v>
      </c>
      <c r="Q9" s="362"/>
      <c r="R9" s="362"/>
      <c r="S9" s="360"/>
    </row>
    <row r="10" spans="1:22" ht="18" customHeight="1">
      <c r="B10" s="339"/>
      <c r="C10" s="339"/>
      <c r="D10" s="377"/>
      <c r="E10" s="323"/>
      <c r="F10" s="323"/>
      <c r="G10" s="323"/>
      <c r="H10" s="323"/>
      <c r="I10" s="324"/>
      <c r="J10" s="323"/>
      <c r="K10" s="323">
        <f>ROUND(I10*J10,2)</f>
        <v>0</v>
      </c>
      <c r="O10" s="445" t="s">
        <v>524</v>
      </c>
      <c r="P10" s="446" t="s">
        <v>612</v>
      </c>
      <c r="Q10" s="362"/>
      <c r="R10" s="362"/>
      <c r="S10" s="360"/>
    </row>
    <row r="11" spans="1:22" ht="18" customHeight="1">
      <c r="B11" s="522"/>
      <c r="C11" s="378"/>
      <c r="D11" s="378"/>
      <c r="E11" s="378"/>
      <c r="F11" s="378"/>
      <c r="G11" s="378"/>
      <c r="H11" s="378"/>
      <c r="I11" s="378"/>
      <c r="J11" s="379" t="s">
        <v>358</v>
      </c>
      <c r="K11" s="412">
        <f>SUM(K8:K10)</f>
        <v>9799.18</v>
      </c>
      <c r="O11" s="445" t="s">
        <v>524</v>
      </c>
      <c r="P11" s="446" t="s">
        <v>613</v>
      </c>
      <c r="Q11" s="362"/>
      <c r="R11" s="362"/>
      <c r="S11" s="359"/>
    </row>
    <row r="12" spans="1:22" s="238" customFormat="1" ht="18" customHeight="1">
      <c r="A12" s="232"/>
      <c r="B12" s="523" t="s">
        <v>359</v>
      </c>
      <c r="C12" s="380"/>
      <c r="D12" s="381"/>
      <c r="E12" s="382"/>
      <c r="F12" s="382"/>
      <c r="G12" s="382"/>
      <c r="H12" s="382"/>
      <c r="I12" s="382"/>
      <c r="J12" s="383"/>
      <c r="K12" s="413"/>
      <c r="L12" s="347"/>
      <c r="M12" s="347"/>
      <c r="N12" s="347"/>
      <c r="T12" s="347"/>
      <c r="U12" s="347"/>
      <c r="V12" s="347"/>
    </row>
    <row r="13" spans="1:22" ht="18" customHeight="1">
      <c r="A13" s="238"/>
      <c r="B13" s="339" t="str">
        <f>VLOOKUP($C13,'BANCO DE PREÇOS'!$D:$G,'BANCO DE PREÇOS'!E$2,FALSE)</f>
        <v>TÉCNICO DE OBRAS</v>
      </c>
      <c r="C13" s="326" t="s">
        <v>143</v>
      </c>
      <c r="D13" s="327" t="str">
        <f>VLOOKUP($C13,'BANCO DE PREÇOS'!$D:$G,'BANCO DE PREÇOS'!F$2,FALSE)</f>
        <v>MÊS</v>
      </c>
      <c r="E13" s="322">
        <f>L13*$O$5</f>
        <v>1</v>
      </c>
      <c r="F13" s="323">
        <f>$F$8</f>
        <v>0.66666666666666663</v>
      </c>
      <c r="G13" s="323">
        <v>30</v>
      </c>
      <c r="H13" s="322">
        <v>8</v>
      </c>
      <c r="I13" s="324">
        <f>ROUND((E13*F13*G13/30*H13/8),4)</f>
        <v>0.66669999999999996</v>
      </c>
      <c r="J13" s="323">
        <f>VLOOKUP($C13,'BANCO DE PREÇOS'!$D:$G,'BANCO DE PREÇOS'!G$2,FALSE)</f>
        <v>3323.33</v>
      </c>
      <c r="K13" s="323">
        <f t="shared" ref="K13:K15" si="0">ROUND(I13*J13,2)</f>
        <v>2215.66</v>
      </c>
      <c r="L13" s="332">
        <v>1</v>
      </c>
      <c r="M13" s="333" t="s">
        <v>512</v>
      </c>
    </row>
    <row r="14" spans="1:22" ht="18" customHeight="1">
      <c r="A14" s="238"/>
      <c r="B14" s="339"/>
      <c r="C14" s="326"/>
      <c r="D14" s="327"/>
      <c r="E14" s="322"/>
      <c r="F14" s="323"/>
      <c r="G14" s="323"/>
      <c r="H14" s="322"/>
      <c r="I14" s="324"/>
      <c r="J14" s="323"/>
      <c r="K14" s="323">
        <f t="shared" si="0"/>
        <v>0</v>
      </c>
      <c r="L14" s="332"/>
      <c r="O14" s="347"/>
      <c r="P14" s="347"/>
      <c r="Q14" s="347"/>
      <c r="R14" s="347"/>
      <c r="S14" s="347"/>
    </row>
    <row r="15" spans="1:22" ht="18" customHeight="1">
      <c r="A15" s="238"/>
      <c r="B15" s="339"/>
      <c r="C15" s="339"/>
      <c r="D15" s="377"/>
      <c r="E15" s="322"/>
      <c r="F15" s="323"/>
      <c r="G15" s="323"/>
      <c r="H15" s="323"/>
      <c r="I15" s="324"/>
      <c r="J15" s="323"/>
      <c r="K15" s="323">
        <f t="shared" si="0"/>
        <v>0</v>
      </c>
      <c r="L15" s="347"/>
      <c r="M15" s="347"/>
      <c r="O15" s="347"/>
      <c r="P15" s="347"/>
      <c r="Q15" s="347"/>
      <c r="R15" s="347"/>
      <c r="S15" s="347"/>
    </row>
    <row r="16" spans="1:22" ht="18" customHeight="1">
      <c r="A16" s="242"/>
      <c r="B16" s="428"/>
      <c r="C16" s="429"/>
      <c r="D16" s="429"/>
      <c r="E16" s="429"/>
      <c r="F16" s="429"/>
      <c r="G16" s="429"/>
      <c r="H16" s="429"/>
      <c r="I16" s="429"/>
      <c r="J16" s="430" t="s">
        <v>360</v>
      </c>
      <c r="K16" s="412">
        <f>SUM(K13:K15)</f>
        <v>2215.66</v>
      </c>
      <c r="M16" s="333">
        <f>M19*4/8</f>
        <v>0</v>
      </c>
      <c r="O16" s="347"/>
      <c r="P16" s="347"/>
      <c r="Q16" s="347"/>
      <c r="R16" s="347"/>
      <c r="S16" s="347"/>
    </row>
    <row r="17" spans="1:22"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c r="V17" s="347"/>
    </row>
    <row r="18" spans="1:22" s="238" customFormat="1" ht="18" customHeight="1">
      <c r="A18" s="232"/>
      <c r="B18" s="339"/>
      <c r="C18" s="326"/>
      <c r="D18" s="330"/>
      <c r="E18" s="322"/>
      <c r="F18" s="322"/>
      <c r="G18" s="322"/>
      <c r="H18" s="322"/>
      <c r="I18" s="325"/>
      <c r="J18" s="322"/>
      <c r="K18" s="322">
        <f>ROUND(I18*J18,2)</f>
        <v>0</v>
      </c>
      <c r="L18" s="332"/>
      <c r="M18" s="333"/>
      <c r="N18" s="347"/>
      <c r="O18" s="347"/>
      <c r="P18" s="347"/>
      <c r="Q18" s="347"/>
      <c r="R18" s="347"/>
      <c r="S18" s="347"/>
      <c r="T18" s="347"/>
      <c r="U18" s="347"/>
      <c r="V18" s="347"/>
    </row>
    <row r="19" spans="1:22"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47"/>
      <c r="M20" s="347"/>
    </row>
    <row r="21" spans="1:22" ht="18" customHeight="1">
      <c r="B21" s="428"/>
      <c r="C21" s="429"/>
      <c r="D21" s="429"/>
      <c r="E21" s="429"/>
      <c r="F21" s="429"/>
      <c r="G21" s="429"/>
      <c r="H21" s="429"/>
      <c r="I21" s="429"/>
      <c r="J21" s="430" t="s">
        <v>362</v>
      </c>
      <c r="K21" s="412">
        <f>SUM(K18:K20)</f>
        <v>0</v>
      </c>
      <c r="M21" s="333">
        <f>M19*4/8</f>
        <v>0</v>
      </c>
    </row>
    <row r="22" spans="1:22" ht="18" customHeight="1">
      <c r="B22" s="428"/>
      <c r="C22" s="429"/>
      <c r="D22" s="429"/>
      <c r="E22" s="429"/>
      <c r="F22" s="429"/>
      <c r="G22" s="429"/>
      <c r="H22" s="429"/>
      <c r="I22" s="429"/>
      <c r="J22" s="430" t="s">
        <v>363</v>
      </c>
      <c r="K22" s="412">
        <f>K11+K16+K21</f>
        <v>12014.84</v>
      </c>
      <c r="M22" s="333">
        <f>M15*4/8</f>
        <v>0</v>
      </c>
    </row>
    <row r="23" spans="1:22" ht="18" customHeight="1">
      <c r="B23" s="437"/>
      <c r="C23" s="438"/>
      <c r="D23" s="438"/>
      <c r="E23" s="438"/>
      <c r="F23" s="438"/>
      <c r="G23" s="438"/>
      <c r="H23" s="438"/>
      <c r="I23" s="433" t="s">
        <v>364</v>
      </c>
      <c r="J23" s="385">
        <f>'ANEXOS-D-E-F-G COMPOSIÇÕES %'!$E$37</f>
        <v>0.83020000000000005</v>
      </c>
      <c r="K23" s="414">
        <f>ROUND(K22*J23,2)</f>
        <v>9974.7199999999993</v>
      </c>
    </row>
    <row r="24" spans="1:22" ht="18" customHeight="1">
      <c r="B24" s="437"/>
      <c r="C24" s="438"/>
      <c r="D24" s="438"/>
      <c r="E24" s="438"/>
      <c r="F24" s="438"/>
      <c r="G24" s="438"/>
      <c r="H24" s="438"/>
      <c r="I24" s="438"/>
      <c r="J24" s="434" t="s">
        <v>365</v>
      </c>
      <c r="K24" s="414">
        <f>K22+K23</f>
        <v>21989.559999999998</v>
      </c>
    </row>
    <row r="25" spans="1:22" s="234" customFormat="1" ht="18" customHeight="1">
      <c r="B25" s="439"/>
      <c r="C25" s="440"/>
      <c r="D25" s="440"/>
      <c r="E25" s="440"/>
      <c r="F25" s="440"/>
      <c r="G25" s="440"/>
      <c r="H25" s="440"/>
      <c r="I25" s="435" t="s">
        <v>366</v>
      </c>
      <c r="J25" s="524">
        <f>'ANEXOS-D-E-F-G COMPOSIÇÕES %'!$E$57</f>
        <v>0.2</v>
      </c>
      <c r="K25" s="415">
        <f>ROUND(K24*J25,2)</f>
        <v>4397.91</v>
      </c>
      <c r="L25" s="507"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26387.469999999998</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c r="V28" s="347"/>
    </row>
    <row r="29" spans="1:22" ht="18" customHeight="1">
      <c r="B29" s="329"/>
      <c r="C29" s="329"/>
      <c r="D29" s="384"/>
      <c r="E29" s="331"/>
      <c r="F29" s="323"/>
      <c r="G29" s="331"/>
      <c r="H29" s="331"/>
      <c r="I29" s="324"/>
      <c r="J29" s="331"/>
      <c r="K29" s="323"/>
      <c r="L29" s="364">
        <f>K29+K30</f>
        <v>0</v>
      </c>
      <c r="M29" s="348" t="s">
        <v>387</v>
      </c>
    </row>
    <row r="30" spans="1:22" ht="18" customHeight="1">
      <c r="B30" s="329"/>
      <c r="C30" s="329"/>
      <c r="D30" s="384"/>
      <c r="E30" s="331"/>
      <c r="F30" s="323"/>
      <c r="G30" s="331"/>
      <c r="H30" s="322"/>
      <c r="I30" s="324"/>
      <c r="J30" s="323"/>
      <c r="K30" s="323"/>
      <c r="L30" s="347">
        <f>J29+J30</f>
        <v>0</v>
      </c>
      <c r="M30" s="347" t="s">
        <v>370</v>
      </c>
    </row>
    <row r="31" spans="1:22" ht="18" customHeight="1">
      <c r="B31" s="329"/>
      <c r="C31" s="329"/>
      <c r="D31" s="377"/>
      <c r="E31" s="323"/>
      <c r="F31" s="331"/>
      <c r="G31" s="331"/>
      <c r="H31" s="331"/>
      <c r="I31" s="324"/>
      <c r="J31" s="323"/>
      <c r="K31" s="323">
        <f>ROUND(I31*J31,2)</f>
        <v>0</v>
      </c>
      <c r="M31" s="348"/>
      <c r="N31" s="348"/>
    </row>
    <row r="32" spans="1:22"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c r="V32" s="347"/>
    </row>
    <row r="33" spans="1:22" ht="18" customHeight="1">
      <c r="B33" s="329"/>
      <c r="C33" s="329"/>
      <c r="D33" s="384"/>
      <c r="E33" s="331"/>
      <c r="F33" s="323"/>
      <c r="G33" s="331"/>
      <c r="H33" s="331"/>
      <c r="I33" s="324"/>
      <c r="J33" s="331"/>
      <c r="K33" s="323">
        <f t="shared" ref="K33:K34" si="1">ROUND(I33*J33,2)</f>
        <v>0</v>
      </c>
      <c r="L33" s="364"/>
      <c r="M33" s="348"/>
    </row>
    <row r="34" spans="1:22" ht="18" customHeight="1">
      <c r="B34" s="329"/>
      <c r="C34" s="329"/>
      <c r="D34" s="384"/>
      <c r="E34" s="331"/>
      <c r="F34" s="323"/>
      <c r="G34" s="331"/>
      <c r="H34" s="322"/>
      <c r="I34" s="324"/>
      <c r="J34" s="323"/>
      <c r="K34" s="323">
        <f t="shared" si="1"/>
        <v>0</v>
      </c>
      <c r="L34" s="347"/>
      <c r="M34" s="347"/>
    </row>
    <row r="35" spans="1:22"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c r="V35" s="347"/>
    </row>
    <row r="36" spans="1:22" ht="18" customHeight="1">
      <c r="B36" s="329"/>
      <c r="C36" s="329"/>
      <c r="D36" s="384"/>
      <c r="E36" s="331"/>
      <c r="F36" s="323"/>
      <c r="G36" s="331"/>
      <c r="H36" s="331"/>
      <c r="I36" s="324"/>
      <c r="J36" s="331"/>
      <c r="K36" s="323">
        <f t="shared" ref="K36:K37" si="2">ROUND(I36*J36,2)</f>
        <v>0</v>
      </c>
      <c r="L36" s="347"/>
      <c r="M36" s="347"/>
    </row>
    <row r="37" spans="1:22" ht="18" customHeight="1">
      <c r="B37" s="329"/>
      <c r="C37" s="329"/>
      <c r="D37" s="377"/>
      <c r="E37" s="323"/>
      <c r="F37" s="323"/>
      <c r="G37" s="322"/>
      <c r="H37" s="322"/>
      <c r="I37" s="323"/>
      <c r="J37" s="323"/>
      <c r="K37" s="323">
        <f t="shared" si="2"/>
        <v>0</v>
      </c>
      <c r="L37" s="347"/>
      <c r="M37" s="347"/>
    </row>
    <row r="38" spans="1:22"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c r="T38" s="347"/>
      <c r="U38" s="347"/>
      <c r="V38" s="347"/>
    </row>
    <row r="39" spans="1:22" ht="18" customHeight="1">
      <c r="B39" s="525"/>
      <c r="C39" s="386"/>
      <c r="D39" s="386"/>
      <c r="E39" s="386"/>
      <c r="F39" s="386"/>
      <c r="G39" s="386"/>
      <c r="H39" s="386"/>
      <c r="I39" s="386"/>
      <c r="J39" s="387" t="s">
        <v>373</v>
      </c>
      <c r="K39" s="418">
        <f>K26+K38</f>
        <v>26387.469999999998</v>
      </c>
    </row>
    <row r="40" spans="1:22" ht="18" customHeight="1">
      <c r="B40" s="804" t="s">
        <v>374</v>
      </c>
      <c r="C40" s="805"/>
      <c r="D40" s="805"/>
      <c r="E40" s="805"/>
      <c r="F40" s="805"/>
      <c r="G40" s="805"/>
      <c r="H40" s="805"/>
      <c r="I40" s="805"/>
      <c r="J40" s="385">
        <f>'ANEXOS-D-E-F-G COMPOSIÇÕES %'!E68</f>
        <v>0.11999999999999998</v>
      </c>
      <c r="K40" s="419">
        <f>ROUND(K39*J40,2)</f>
        <v>3166.5</v>
      </c>
    </row>
    <row r="41" spans="1:22" ht="18" customHeight="1">
      <c r="B41" s="804" t="s">
        <v>375</v>
      </c>
      <c r="C41" s="805"/>
      <c r="D41" s="805"/>
      <c r="E41" s="805"/>
      <c r="F41" s="805"/>
      <c r="G41" s="805"/>
      <c r="H41" s="805"/>
      <c r="I41" s="805"/>
      <c r="J41" s="806"/>
      <c r="K41" s="419">
        <f>K39+K40</f>
        <v>29553.969999999998</v>
      </c>
    </row>
    <row r="42" spans="1:22" ht="18" customHeight="1">
      <c r="B42" s="804" t="s">
        <v>376</v>
      </c>
      <c r="C42" s="805"/>
      <c r="D42" s="805"/>
      <c r="E42" s="805"/>
      <c r="F42" s="805"/>
      <c r="G42" s="805"/>
      <c r="H42" s="805"/>
      <c r="I42" s="805"/>
      <c r="J42" s="388">
        <f>'ANEXOS-D-E-F-G COMPOSIÇÕES %'!E83</f>
        <v>9.4690749863163726E-2</v>
      </c>
      <c r="K42" s="419">
        <f>ROUND(K41*J42,2)</f>
        <v>2798.49</v>
      </c>
    </row>
    <row r="43" spans="1:22" ht="18" customHeight="1">
      <c r="A43" s="234"/>
      <c r="B43" s="798" t="s">
        <v>377</v>
      </c>
      <c r="C43" s="799"/>
      <c r="D43" s="799"/>
      <c r="E43" s="799"/>
      <c r="F43" s="799"/>
      <c r="G43" s="799"/>
      <c r="H43" s="799"/>
      <c r="I43" s="799"/>
      <c r="J43" s="800"/>
      <c r="K43" s="420">
        <f>K41+K42</f>
        <v>32352.46</v>
      </c>
      <c r="L43" s="364"/>
      <c r="M43" s="364"/>
      <c r="N43" s="353"/>
    </row>
    <row r="44" spans="1:22" ht="18" customHeight="1">
      <c r="A44" s="234"/>
      <c r="B44" s="526"/>
      <c r="C44" s="389"/>
      <c r="D44" s="389"/>
      <c r="E44" s="389"/>
      <c r="F44" s="389"/>
      <c r="G44" s="389"/>
      <c r="H44" s="389"/>
      <c r="I44" s="389"/>
      <c r="J44" s="390" t="s">
        <v>378</v>
      </c>
      <c r="K44" s="421">
        <f>ROUND(K43,2)</f>
        <v>32352.46</v>
      </c>
      <c r="L44" s="365">
        <f>K44/'DADOS GERAIS'!$B$13</f>
        <v>2588.1967999999997</v>
      </c>
      <c r="M44" s="366" t="s">
        <v>507</v>
      </c>
      <c r="N44" s="346"/>
    </row>
    <row r="45" spans="1:22"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2"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2" s="505" customFormat="1" ht="61.5"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2"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19"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19"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19"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19" s="505" customFormat="1" ht="4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19"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19"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19" s="394" customFormat="1" ht="18" customHeight="1">
      <c r="A55" s="530"/>
      <c r="E55" s="395"/>
      <c r="F55" s="395"/>
      <c r="G55" s="395"/>
      <c r="H55" s="395"/>
      <c r="I55" s="395"/>
      <c r="J55" s="395"/>
      <c r="L55" s="348"/>
      <c r="M55" s="348"/>
      <c r="N55" s="333"/>
      <c r="O55" s="333"/>
      <c r="P55" s="333"/>
      <c r="Q55" s="333"/>
      <c r="R55" s="333"/>
      <c r="S55" s="333"/>
    </row>
    <row r="56" spans="1:19" s="394" customFormat="1" ht="18" customHeight="1">
      <c r="A56" s="530"/>
      <c r="E56" s="395"/>
      <c r="F56" s="395"/>
      <c r="G56" s="395"/>
      <c r="H56" s="395"/>
      <c r="I56" s="395"/>
      <c r="J56" s="395"/>
      <c r="L56" s="348"/>
      <c r="M56" s="348"/>
      <c r="N56" s="333"/>
      <c r="O56" s="333"/>
      <c r="P56" s="333"/>
      <c r="Q56" s="333"/>
      <c r="R56" s="333"/>
      <c r="S56" s="333"/>
    </row>
    <row r="57" spans="1:19" s="394" customFormat="1" ht="18" customHeight="1">
      <c r="A57" s="530"/>
      <c r="E57" s="395"/>
      <c r="F57" s="395"/>
      <c r="G57" s="395"/>
      <c r="H57" s="395"/>
      <c r="I57" s="395"/>
      <c r="J57" s="395"/>
      <c r="L57" s="333"/>
      <c r="M57" s="333"/>
      <c r="N57" s="333"/>
      <c r="O57" s="333"/>
      <c r="P57" s="333"/>
      <c r="Q57" s="333"/>
      <c r="R57" s="333"/>
      <c r="S57" s="333"/>
    </row>
    <row r="58" spans="1:19" s="394" customFormat="1" ht="18" customHeight="1">
      <c r="A58" s="530"/>
      <c r="E58" s="395"/>
      <c r="F58" s="395"/>
      <c r="G58" s="395"/>
      <c r="H58" s="395"/>
      <c r="I58" s="395"/>
      <c r="J58" s="395"/>
      <c r="L58" s="333"/>
      <c r="M58" s="333"/>
      <c r="N58" s="333"/>
      <c r="O58" s="333"/>
      <c r="P58" s="333"/>
      <c r="Q58" s="333"/>
      <c r="R58" s="333"/>
      <c r="S58" s="333"/>
    </row>
    <row r="59" spans="1:19" s="394" customFormat="1" ht="18" customHeight="1">
      <c r="A59" s="530"/>
      <c r="E59" s="395"/>
      <c r="F59" s="395"/>
      <c r="G59" s="395"/>
      <c r="H59" s="395"/>
      <c r="I59" s="395"/>
      <c r="J59" s="395"/>
      <c r="L59" s="333"/>
      <c r="M59" s="333"/>
      <c r="N59" s="333"/>
      <c r="O59" s="333"/>
      <c r="P59" s="333"/>
      <c r="Q59" s="333"/>
      <c r="R59" s="333"/>
      <c r="S59"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11">
    <cfRule type="beginsWith" dxfId="11" priority="1" operator="beginsWith" text="X">
      <formula>LEFT(Q7,LEN("X"))="X"</formula>
    </cfRule>
  </conditionalFormatting>
  <hyperlinks>
    <hyperlink ref="M4" location="'BANCO DE PREÇOS'!A1" display="BANCO PREÇOS" xr:uid="{9E8F3E56-9906-4F0E-A85D-C30F41E1B1C8}"/>
    <hyperlink ref="L4" location="'ANEXO A ORÇAMENTO CONSOLIDADO'!A1" display="POC" xr:uid="{777583DE-ABA8-44D8-A5FD-476086614862}"/>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EB6DA-D6C4-4119-ADC2-31DBA6D11395}">
  <sheetPr codeName="Planilha28">
    <tabColor theme="8" tint="0.59999389629810485"/>
    <pageSetUpPr fitToPage="1"/>
  </sheetPr>
  <dimension ref="A1:V60"/>
  <sheetViews>
    <sheetView showGridLines="0" showZeros="0" view="pageBreakPreview" topLeftCell="A4" zoomScale="80" zoomScaleNormal="80" zoomScaleSheetLayoutView="80" workbookViewId="0">
      <pane xSplit="3" ySplit="2" topLeftCell="D24"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 style="333" customWidth="1"/>
    <col min="17" max="18" width="9.453125" style="333" customWidth="1"/>
    <col min="19" max="19" width="13.453125" style="333" customWidth="1"/>
    <col min="20"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CONSOLIDADO'!B42</f>
        <v>5.1</v>
      </c>
      <c r="B4" s="519" t="str">
        <f>UPPER(VLOOKUP($A$4,'ANEXO A ORÇAMENTO CONSOLIDADO'!$B:$H,'ANEXO A ORÇAMENTO CONSOLIDADO'!C$1,FALSE))</f>
        <v>COMP 025</v>
      </c>
      <c r="C4" s="818" t="str">
        <f>UPPER(VLOOKUP($A$4,'ANEXO A ORÇAMENTO CONSOLIDADO'!$B:$H,'ANEXO A ORÇAMENTO CONSOLIDADO'!D$11,FALSE))</f>
        <v>PROJETO GEOMÉTRICO - EXECUTIVO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508">
        <v>10</v>
      </c>
      <c r="M5" s="509">
        <v>0</v>
      </c>
      <c r="N5" s="510" t="s">
        <v>357</v>
      </c>
      <c r="O5" s="509">
        <v>1</v>
      </c>
      <c r="P5" s="510" t="s">
        <v>509</v>
      </c>
      <c r="Q5" s="333"/>
      <c r="R5" s="333"/>
      <c r="S5" s="333"/>
      <c r="T5" s="237"/>
    </row>
    <row r="6" spans="1:20" s="234" customFormat="1" ht="18" customHeight="1">
      <c r="A6" s="238"/>
      <c r="B6" s="520" t="s">
        <v>355</v>
      </c>
      <c r="C6" s="374"/>
      <c r="D6" s="374"/>
      <c r="E6" s="374"/>
      <c r="F6" s="374"/>
      <c r="G6" s="374"/>
      <c r="H6" s="374"/>
      <c r="I6" s="374"/>
      <c r="J6" s="374"/>
      <c r="K6" s="411"/>
      <c r="O6" s="348"/>
      <c r="P6" s="348"/>
      <c r="Q6" s="348"/>
      <c r="R6" s="348"/>
      <c r="S6" s="348"/>
    </row>
    <row r="7" spans="1:20" s="238" customFormat="1" ht="18" customHeight="1">
      <c r="A7" s="232"/>
      <c r="B7" s="521" t="s">
        <v>356</v>
      </c>
      <c r="C7" s="375"/>
      <c r="D7" s="376"/>
      <c r="E7" s="335"/>
      <c r="F7" s="335"/>
      <c r="G7" s="335"/>
      <c r="H7" s="335"/>
      <c r="I7" s="335"/>
      <c r="J7" s="337"/>
      <c r="K7" s="338"/>
      <c r="O7" s="250" t="s">
        <v>524</v>
      </c>
      <c r="P7" s="361" t="s">
        <v>614</v>
      </c>
      <c r="Q7" s="362"/>
      <c r="R7" s="362"/>
      <c r="S7" s="359"/>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39"/>
      <c r="D9" s="377"/>
      <c r="E9" s="323"/>
      <c r="F9" s="323"/>
      <c r="G9" s="323"/>
      <c r="H9" s="323"/>
      <c r="I9" s="324"/>
      <c r="J9" s="323"/>
      <c r="K9" s="323">
        <f>ROUND(I9*J9,2)</f>
        <v>0</v>
      </c>
    </row>
    <row r="10" spans="1:20" ht="18" customHeight="1">
      <c r="B10" s="339"/>
      <c r="C10" s="339"/>
      <c r="D10" s="377"/>
      <c r="E10" s="323"/>
      <c r="F10" s="323"/>
      <c r="G10" s="323"/>
      <c r="H10" s="323"/>
      <c r="I10" s="324"/>
      <c r="J10" s="323"/>
      <c r="K10" s="323">
        <f>ROUND(I10*J10,2)</f>
        <v>0</v>
      </c>
    </row>
    <row r="11" spans="1:20" ht="18" customHeight="1">
      <c r="B11" s="522"/>
      <c r="C11" s="378"/>
      <c r="D11" s="378"/>
      <c r="E11" s="378"/>
      <c r="F11" s="378"/>
      <c r="G11" s="378"/>
      <c r="H11" s="378"/>
      <c r="I11" s="378"/>
      <c r="J11" s="379" t="s">
        <v>358</v>
      </c>
      <c r="K11" s="412">
        <f>SUM(K8:K10)</f>
        <v>4898.8599999999997</v>
      </c>
      <c r="O11" s="347"/>
      <c r="P11" s="347"/>
      <c r="Q11" s="347"/>
      <c r="R11" s="347"/>
      <c r="S11" s="347"/>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0.33333333333333331</v>
      </c>
      <c r="G13" s="323">
        <v>30</v>
      </c>
      <c r="H13" s="322">
        <v>8</v>
      </c>
      <c r="I13" s="324">
        <f>ROUND((E13*F13*G13/30*H13/8),4)</f>
        <v>0.33329999999999999</v>
      </c>
      <c r="J13" s="323">
        <f>VLOOKUP($C13,'BANCO DE PREÇOS'!$D:$G,'BANCO DE PREÇOS'!G$2,FALSE)</f>
        <v>2912.88</v>
      </c>
      <c r="K13" s="323">
        <f t="shared" ref="K13:K15" si="0">ROUND(I13*J13,2)</f>
        <v>970.86</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970.86</v>
      </c>
      <c r="M16" s="333">
        <f>M19*4/8</f>
        <v>0</v>
      </c>
      <c r="O16" s="347"/>
      <c r="P16" s="347"/>
      <c r="Q16" s="347"/>
      <c r="R16" s="347"/>
      <c r="S16" s="347"/>
    </row>
    <row r="17" spans="1:19" s="238" customFormat="1" ht="18" customHeight="1">
      <c r="A17" s="232"/>
      <c r="B17" s="523"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5869.7199999999993</v>
      </c>
      <c r="M22" s="333">
        <f>M15*4/8</f>
        <v>0</v>
      </c>
    </row>
    <row r="23" spans="1:19" ht="18" customHeight="1">
      <c r="B23" s="437"/>
      <c r="C23" s="438"/>
      <c r="D23" s="438"/>
      <c r="E23" s="438"/>
      <c r="F23" s="438"/>
      <c r="G23" s="438"/>
      <c r="H23" s="438"/>
      <c r="I23" s="433" t="s">
        <v>364</v>
      </c>
      <c r="J23" s="385">
        <f>'ANEXOS-D-E-F-G COMPOSIÇÕES %'!$E$37</f>
        <v>0.83020000000000005</v>
      </c>
      <c r="K23" s="414">
        <f>ROUND(K22*J23,2)</f>
        <v>4873.04</v>
      </c>
    </row>
    <row r="24" spans="1:19" ht="18" customHeight="1">
      <c r="B24" s="437"/>
      <c r="C24" s="438"/>
      <c r="D24" s="438"/>
      <c r="E24" s="438"/>
      <c r="F24" s="438"/>
      <c r="G24" s="438"/>
      <c r="H24" s="438"/>
      <c r="I24" s="438"/>
      <c r="J24" s="434" t="s">
        <v>365</v>
      </c>
      <c r="K24" s="414">
        <f>K22+K23</f>
        <v>10742.759999999998</v>
      </c>
    </row>
    <row r="25" spans="1:19" s="234" customFormat="1" ht="18" customHeight="1">
      <c r="B25" s="439"/>
      <c r="C25" s="440"/>
      <c r="D25" s="440"/>
      <c r="E25" s="440"/>
      <c r="F25" s="440"/>
      <c r="G25" s="440"/>
      <c r="H25" s="440"/>
      <c r="I25" s="435" t="s">
        <v>366</v>
      </c>
      <c r="J25" s="524">
        <f>'ANEXOS-D-E-F-G COMPOSIÇÕES %'!$E$57</f>
        <v>0.2</v>
      </c>
      <c r="K25" s="415">
        <f>ROUND(K24*J25,2)</f>
        <v>2148.5500000000002</v>
      </c>
      <c r="L25" s="507"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12891.309999999998</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1"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1"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1">ROUND(I33*J33,2)</f>
        <v>0</v>
      </c>
      <c r="L33" s="364"/>
      <c r="M33" s="348"/>
    </row>
    <row r="34" spans="1:19" ht="18" customHeight="1">
      <c r="B34" s="329"/>
      <c r="C34" s="329"/>
      <c r="D34" s="384"/>
      <c r="E34" s="331"/>
      <c r="F34" s="323"/>
      <c r="G34" s="331"/>
      <c r="H34" s="322"/>
      <c r="I34" s="324"/>
      <c r="J34" s="323"/>
      <c r="K34" s="323">
        <f t="shared" si="1"/>
        <v>0</v>
      </c>
      <c r="L34" s="347"/>
      <c r="M34" s="347"/>
    </row>
    <row r="35" spans="1:19" s="238" customFormat="1" ht="18" customHeight="1">
      <c r="A35" s="232"/>
      <c r="B35" s="521"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2">ROUND(I36*J36,2)</f>
        <v>0</v>
      </c>
      <c r="L36" s="347"/>
      <c r="M36" s="347"/>
    </row>
    <row r="37" spans="1:19" ht="18" customHeight="1">
      <c r="B37" s="329"/>
      <c r="C37" s="329"/>
      <c r="D37" s="377"/>
      <c r="E37" s="323"/>
      <c r="F37" s="323"/>
      <c r="G37" s="322"/>
      <c r="H37" s="322"/>
      <c r="I37" s="323"/>
      <c r="J37" s="323"/>
      <c r="K37" s="323">
        <f t="shared" si="2"/>
        <v>0</v>
      </c>
      <c r="L37" s="347"/>
      <c r="M37" s="347"/>
    </row>
    <row r="38" spans="1:19"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row>
    <row r="39" spans="1:19" ht="18" customHeight="1">
      <c r="B39" s="525"/>
      <c r="C39" s="386"/>
      <c r="D39" s="386"/>
      <c r="E39" s="386"/>
      <c r="F39" s="386"/>
      <c r="G39" s="386"/>
      <c r="H39" s="386"/>
      <c r="I39" s="386"/>
      <c r="J39" s="387" t="s">
        <v>373</v>
      </c>
      <c r="K39" s="418">
        <f>K26+K38</f>
        <v>12891.309999999998</v>
      </c>
    </row>
    <row r="40" spans="1:19" ht="18" customHeight="1">
      <c r="B40" s="804" t="s">
        <v>374</v>
      </c>
      <c r="C40" s="805"/>
      <c r="D40" s="805"/>
      <c r="E40" s="805"/>
      <c r="F40" s="805"/>
      <c r="G40" s="805"/>
      <c r="H40" s="805"/>
      <c r="I40" s="805"/>
      <c r="J40" s="385">
        <f>'ANEXOS-D-E-F-G COMPOSIÇÕES %'!E68</f>
        <v>0.11999999999999998</v>
      </c>
      <c r="K40" s="419">
        <f>ROUND(K39*J40,2)</f>
        <v>1546.96</v>
      </c>
    </row>
    <row r="41" spans="1:19" ht="18" customHeight="1">
      <c r="B41" s="804" t="s">
        <v>375</v>
      </c>
      <c r="C41" s="805"/>
      <c r="D41" s="805"/>
      <c r="E41" s="805"/>
      <c r="F41" s="805"/>
      <c r="G41" s="805"/>
      <c r="H41" s="805"/>
      <c r="I41" s="805"/>
      <c r="J41" s="806"/>
      <c r="K41" s="419">
        <f>K39+K40</f>
        <v>14438.269999999997</v>
      </c>
    </row>
    <row r="42" spans="1:19" ht="18" customHeight="1">
      <c r="B42" s="804" t="s">
        <v>376</v>
      </c>
      <c r="C42" s="805"/>
      <c r="D42" s="805"/>
      <c r="E42" s="805"/>
      <c r="F42" s="805"/>
      <c r="G42" s="805"/>
      <c r="H42" s="805"/>
      <c r="I42" s="805"/>
      <c r="J42" s="388">
        <f>'ANEXOS-D-E-F-G COMPOSIÇÕES %'!E83</f>
        <v>9.4690749863163726E-2</v>
      </c>
      <c r="K42" s="419">
        <f>ROUND(K41*J42,2)</f>
        <v>1367.17</v>
      </c>
    </row>
    <row r="43" spans="1:19" ht="18" customHeight="1">
      <c r="A43" s="234"/>
      <c r="B43" s="798" t="s">
        <v>377</v>
      </c>
      <c r="C43" s="799"/>
      <c r="D43" s="799"/>
      <c r="E43" s="799"/>
      <c r="F43" s="799"/>
      <c r="G43" s="799"/>
      <c r="H43" s="799"/>
      <c r="I43" s="799"/>
      <c r="J43" s="800"/>
      <c r="K43" s="420">
        <f>K41+K42</f>
        <v>15805.439999999997</v>
      </c>
      <c r="L43" s="364"/>
      <c r="M43" s="364"/>
      <c r="N43" s="353"/>
    </row>
    <row r="44" spans="1:19" ht="18" customHeight="1">
      <c r="A44" s="234"/>
      <c r="B44" s="526"/>
      <c r="C44" s="389"/>
      <c r="D44" s="389"/>
      <c r="E44" s="389"/>
      <c r="F44" s="389"/>
      <c r="G44" s="389"/>
      <c r="H44" s="389"/>
      <c r="I44" s="389"/>
      <c r="J44" s="390" t="s">
        <v>378</v>
      </c>
      <c r="K44" s="421">
        <f>ROUND(K43,2)</f>
        <v>15805.44</v>
      </c>
      <c r="L44" s="365">
        <f>K44/'DADOS GERAIS'!$B$13</f>
        <v>1264.4352000000001</v>
      </c>
      <c r="M44" s="366" t="s">
        <v>507</v>
      </c>
      <c r="N44" s="346"/>
    </row>
    <row r="45" spans="1:19"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19"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19"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19"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6.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4.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cfRule type="beginsWith" dxfId="10" priority="1" operator="beginsWith" text="X">
      <formula>LEFT(Q7,LEN("X"))="X"</formula>
    </cfRule>
  </conditionalFormatting>
  <hyperlinks>
    <hyperlink ref="M4" location="'BANCO DE PREÇOS'!A1" display="BANCO PREÇOS" xr:uid="{4776D064-31F5-4DB7-BC03-6C08DF94F0AF}"/>
    <hyperlink ref="L4" location="'ANEXO A ORÇAMENTO CONSOLIDADO'!A1" display="POC" xr:uid="{814D551A-49ED-4FF5-B0E8-5483240F2942}"/>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975D6-661B-4F0A-94BC-B93E4072014F}">
  <sheetPr codeName="Planilha29">
    <tabColor theme="8"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453125" style="333" customWidth="1"/>
    <col min="17" max="18" width="9.453125" style="333" customWidth="1"/>
    <col min="19" max="19" width="18.54296875" style="333" customWidth="1"/>
    <col min="20"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CONSOLIDADO'!B43</f>
        <v>5.2</v>
      </c>
      <c r="B4" s="519" t="str">
        <f>UPPER(VLOOKUP($A$4,'ANEXO A ORÇAMENTO CONSOLIDADO'!$B:$H,'ANEXO A ORÇAMENTO CONSOLIDADO'!C$1,FALSE))</f>
        <v>COMP 026</v>
      </c>
      <c r="C4" s="818" t="str">
        <f>UPPER(VLOOKUP($A$4,'ANEXO A ORÇAMENTO CONSOLIDADO'!$B:$H,'ANEXO A ORÇAMENTO CONSOLIDADO'!D$11,FALSE))</f>
        <v>PROJETO DE TERRAPLENAGEM, CONTROLE DE EROSÕES E ESTABILIZAÇÃO DE TALUDES - EXECUTIVO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09">
        <v>0</v>
      </c>
      <c r="N5" s="510" t="s">
        <v>357</v>
      </c>
      <c r="O5" s="342">
        <v>1</v>
      </c>
      <c r="P5" s="510" t="s">
        <v>509</v>
      </c>
      <c r="Q5" s="333"/>
      <c r="R5" s="333"/>
      <c r="S5" s="333"/>
      <c r="T5" s="237"/>
    </row>
    <row r="6" spans="1:20" s="234" customFormat="1" ht="18" customHeight="1">
      <c r="A6" s="238"/>
      <c r="B6" s="520" t="s">
        <v>355</v>
      </c>
      <c r="C6" s="374"/>
      <c r="D6" s="374"/>
      <c r="E6" s="374"/>
      <c r="F6" s="374"/>
      <c r="G6" s="374"/>
      <c r="H6" s="374"/>
      <c r="I6" s="374"/>
      <c r="J6" s="374"/>
      <c r="K6" s="411"/>
      <c r="L6" s="348"/>
      <c r="M6" s="348"/>
      <c r="N6" s="348"/>
      <c r="O6" s="348"/>
      <c r="P6" s="348"/>
      <c r="Q6" s="348"/>
      <c r="R6" s="348"/>
      <c r="S6" s="348"/>
    </row>
    <row r="7" spans="1:20" s="238" customFormat="1" ht="18" customHeight="1">
      <c r="A7" s="232"/>
      <c r="B7" s="521" t="s">
        <v>356</v>
      </c>
      <c r="C7" s="375"/>
      <c r="D7" s="376"/>
      <c r="E7" s="335"/>
      <c r="F7" s="335"/>
      <c r="G7" s="335"/>
      <c r="H7" s="335"/>
      <c r="I7" s="335"/>
      <c r="J7" s="337"/>
      <c r="K7" s="338"/>
      <c r="L7" s="333"/>
      <c r="M7" s="333"/>
      <c r="N7" s="333"/>
      <c r="O7" s="333"/>
      <c r="P7" s="347"/>
      <c r="Q7" s="347"/>
      <c r="R7" s="347"/>
      <c r="S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row>
    <row r="9" spans="1:20" ht="18" customHeight="1">
      <c r="B9" s="339"/>
      <c r="C9" s="326"/>
      <c r="D9" s="327"/>
      <c r="E9" s="322"/>
      <c r="F9" s="323"/>
      <c r="G9" s="323"/>
      <c r="H9" s="322"/>
      <c r="I9" s="324"/>
      <c r="J9" s="323"/>
      <c r="K9" s="323">
        <f>ROUND(I9*J9,2)</f>
        <v>0</v>
      </c>
      <c r="L9" s="332">
        <v>1</v>
      </c>
      <c r="M9" s="333" t="s">
        <v>565</v>
      </c>
    </row>
    <row r="10" spans="1:20" ht="18" customHeight="1">
      <c r="B10" s="339"/>
      <c r="C10" s="339"/>
      <c r="D10" s="377"/>
      <c r="E10" s="323"/>
      <c r="F10" s="323"/>
      <c r="G10" s="323"/>
      <c r="H10" s="323"/>
      <c r="I10" s="324"/>
      <c r="J10" s="323"/>
      <c r="K10" s="323">
        <f>ROUND(I10*J10,2)</f>
        <v>0</v>
      </c>
    </row>
    <row r="11" spans="1:20" ht="18" customHeight="1">
      <c r="B11" s="522"/>
      <c r="C11" s="378"/>
      <c r="D11" s="378"/>
      <c r="E11" s="378"/>
      <c r="F11" s="378"/>
      <c r="G11" s="378"/>
      <c r="H11" s="378"/>
      <c r="I11" s="378"/>
      <c r="J11" s="379" t="s">
        <v>358</v>
      </c>
      <c r="K11" s="412">
        <f>SUM(K8:K10)</f>
        <v>4898.8599999999997</v>
      </c>
    </row>
    <row r="12" spans="1:20" s="238" customFormat="1" ht="18" customHeight="1">
      <c r="A12" s="232"/>
      <c r="B12" s="523" t="s">
        <v>359</v>
      </c>
      <c r="C12" s="380"/>
      <c r="D12" s="381"/>
      <c r="E12" s="382"/>
      <c r="F12" s="382"/>
      <c r="G12" s="382"/>
      <c r="H12" s="382"/>
      <c r="I12" s="382"/>
      <c r="J12" s="383"/>
      <c r="K12" s="413"/>
      <c r="L12" s="347"/>
      <c r="M12" s="347"/>
      <c r="N12" s="347"/>
    </row>
    <row r="13" spans="1:20" ht="18" customHeight="1">
      <c r="A13" s="238"/>
      <c r="B13" s="339"/>
      <c r="C13" s="326"/>
      <c r="D13" s="327"/>
      <c r="E13" s="322"/>
      <c r="F13" s="323"/>
      <c r="G13" s="323"/>
      <c r="H13" s="322"/>
      <c r="I13" s="324"/>
      <c r="J13" s="323"/>
      <c r="K13" s="323"/>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ref="K14:K15" si="0">ROUND(I14*J14,2)</f>
        <v>0</v>
      </c>
      <c r="L14" s="332"/>
      <c r="M14" s="531"/>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250" t="s">
        <v>524</v>
      </c>
      <c r="P15" s="361" t="s">
        <v>614</v>
      </c>
      <c r="Q15" s="362"/>
      <c r="R15" s="362"/>
      <c r="S15" s="360"/>
    </row>
    <row r="16" spans="1:20" ht="18" customHeight="1">
      <c r="A16" s="242"/>
      <c r="B16" s="428"/>
      <c r="C16" s="429"/>
      <c r="D16" s="429"/>
      <c r="E16" s="429"/>
      <c r="F16" s="429"/>
      <c r="G16" s="429"/>
      <c r="H16" s="429"/>
      <c r="I16" s="429"/>
      <c r="J16" s="430" t="s">
        <v>360</v>
      </c>
      <c r="K16" s="412">
        <f>SUM(K13:K15)</f>
        <v>0</v>
      </c>
      <c r="M16" s="333">
        <f>M19*4/8</f>
        <v>0</v>
      </c>
      <c r="O16" s="250" t="s">
        <v>524</v>
      </c>
      <c r="P16" s="361" t="s">
        <v>616</v>
      </c>
      <c r="Q16" s="362"/>
      <c r="R16" s="362"/>
      <c r="S16" s="360"/>
    </row>
    <row r="17" spans="1:19" s="238" customFormat="1" ht="18" customHeight="1">
      <c r="A17" s="232"/>
      <c r="B17" s="523" t="s">
        <v>361</v>
      </c>
      <c r="C17" s="380"/>
      <c r="D17" s="381"/>
      <c r="E17" s="382"/>
      <c r="F17" s="382"/>
      <c r="G17" s="382"/>
      <c r="H17" s="382"/>
      <c r="I17" s="382"/>
      <c r="J17" s="383"/>
      <c r="K17" s="413"/>
      <c r="L17" s="333"/>
      <c r="M17" s="333"/>
      <c r="N17" s="347"/>
      <c r="O17" s="250" t="s">
        <v>524</v>
      </c>
      <c r="P17" s="361" t="s">
        <v>615</v>
      </c>
      <c r="Q17" s="362"/>
      <c r="R17" s="362"/>
      <c r="S17" s="360"/>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4898.8599999999997</v>
      </c>
      <c r="M22" s="333">
        <f>M15*4/8</f>
        <v>0</v>
      </c>
    </row>
    <row r="23" spans="1:19" ht="18" customHeight="1">
      <c r="B23" s="437"/>
      <c r="C23" s="438"/>
      <c r="D23" s="438"/>
      <c r="E23" s="438"/>
      <c r="F23" s="438"/>
      <c r="G23" s="438"/>
      <c r="H23" s="438"/>
      <c r="I23" s="433" t="s">
        <v>364</v>
      </c>
      <c r="J23" s="385">
        <f>'ANEXOS-D-E-F-G COMPOSIÇÕES %'!$E$37</f>
        <v>0.83020000000000005</v>
      </c>
      <c r="K23" s="414">
        <f>ROUND(K22*J23,2)</f>
        <v>4067.03</v>
      </c>
    </row>
    <row r="24" spans="1:19" ht="18" customHeight="1">
      <c r="B24" s="437"/>
      <c r="C24" s="438"/>
      <c r="D24" s="438"/>
      <c r="E24" s="438"/>
      <c r="F24" s="438"/>
      <c r="G24" s="438"/>
      <c r="H24" s="438"/>
      <c r="I24" s="438"/>
      <c r="J24" s="434" t="s">
        <v>365</v>
      </c>
      <c r="K24" s="414">
        <f>K22+K23</f>
        <v>8965.89</v>
      </c>
    </row>
    <row r="25" spans="1:19" s="234" customFormat="1" ht="18" customHeight="1">
      <c r="B25" s="439"/>
      <c r="C25" s="440"/>
      <c r="D25" s="440"/>
      <c r="E25" s="440"/>
      <c r="F25" s="440"/>
      <c r="G25" s="440"/>
      <c r="H25" s="440"/>
      <c r="I25" s="435" t="s">
        <v>366</v>
      </c>
      <c r="J25" s="524">
        <f>'ANEXOS-D-E-F-G COMPOSIÇÕES %'!$E$57</f>
        <v>0.2</v>
      </c>
      <c r="K25" s="415">
        <f>ROUND(K24*J25,2)</f>
        <v>1793.18</v>
      </c>
      <c r="L25" s="507"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1"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1"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1">ROUND(I33*J33,2)</f>
        <v>0</v>
      </c>
      <c r="L33" s="364"/>
      <c r="M33" s="348"/>
    </row>
    <row r="34" spans="1:19" ht="18" customHeight="1">
      <c r="B34" s="329"/>
      <c r="C34" s="329"/>
      <c r="D34" s="384"/>
      <c r="E34" s="331"/>
      <c r="F34" s="323"/>
      <c r="G34" s="331"/>
      <c r="H34" s="322"/>
      <c r="I34" s="324"/>
      <c r="J34" s="323"/>
      <c r="K34" s="323">
        <f t="shared" si="1"/>
        <v>0</v>
      </c>
      <c r="L34" s="347"/>
      <c r="M34" s="347"/>
    </row>
    <row r="35" spans="1:19" s="238" customFormat="1" ht="18" customHeight="1">
      <c r="A35" s="232"/>
      <c r="B35" s="521"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2">ROUND(I36*J36,2)</f>
        <v>0</v>
      </c>
      <c r="L36" s="347"/>
      <c r="M36" s="347"/>
    </row>
    <row r="37" spans="1:19" ht="18" customHeight="1">
      <c r="B37" s="329"/>
      <c r="C37" s="329"/>
      <c r="D37" s="377"/>
      <c r="E37" s="323"/>
      <c r="F37" s="323"/>
      <c r="G37" s="322"/>
      <c r="H37" s="322"/>
      <c r="I37" s="323"/>
      <c r="J37" s="323"/>
      <c r="K37" s="323">
        <f t="shared" si="2"/>
        <v>0</v>
      </c>
      <c r="L37" s="347"/>
      <c r="M37" s="347"/>
    </row>
    <row r="38" spans="1:19"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row>
    <row r="39" spans="1:19" ht="18" customHeight="1">
      <c r="B39" s="525"/>
      <c r="C39" s="386"/>
      <c r="D39" s="386"/>
      <c r="E39" s="386"/>
      <c r="F39" s="386"/>
      <c r="G39" s="386"/>
      <c r="H39" s="386"/>
      <c r="I39" s="386"/>
      <c r="J39" s="387" t="s">
        <v>373</v>
      </c>
      <c r="K39" s="418">
        <f>K26+K38</f>
        <v>10759.07</v>
      </c>
    </row>
    <row r="40" spans="1:19" ht="18" customHeight="1">
      <c r="B40" s="804" t="s">
        <v>374</v>
      </c>
      <c r="C40" s="805"/>
      <c r="D40" s="805"/>
      <c r="E40" s="805"/>
      <c r="F40" s="805"/>
      <c r="G40" s="805"/>
      <c r="H40" s="805"/>
      <c r="I40" s="805"/>
      <c r="J40" s="385">
        <f>'ANEXOS-D-E-F-G COMPOSIÇÕES %'!E68</f>
        <v>0.11999999999999998</v>
      </c>
      <c r="K40" s="419">
        <f>ROUND(K39*J40,2)</f>
        <v>1291.0899999999999</v>
      </c>
    </row>
    <row r="41" spans="1:19" ht="18" customHeight="1">
      <c r="B41" s="804" t="s">
        <v>375</v>
      </c>
      <c r="C41" s="805"/>
      <c r="D41" s="805"/>
      <c r="E41" s="805"/>
      <c r="F41" s="805"/>
      <c r="G41" s="805"/>
      <c r="H41" s="805"/>
      <c r="I41" s="805"/>
      <c r="J41" s="806"/>
      <c r="K41" s="419">
        <f>K39+K40</f>
        <v>12050.16</v>
      </c>
    </row>
    <row r="42" spans="1:19" ht="18" customHeight="1">
      <c r="B42" s="804" t="s">
        <v>376</v>
      </c>
      <c r="C42" s="805"/>
      <c r="D42" s="805"/>
      <c r="E42" s="805"/>
      <c r="F42" s="805"/>
      <c r="G42" s="805"/>
      <c r="H42" s="805"/>
      <c r="I42" s="805"/>
      <c r="J42" s="388">
        <f>'ANEXOS-D-E-F-G COMPOSIÇÕES %'!E83</f>
        <v>9.4690749863163726E-2</v>
      </c>
      <c r="K42" s="419">
        <f>ROUND(K41*J42,2)</f>
        <v>1141.04</v>
      </c>
    </row>
    <row r="43" spans="1:19" ht="18" customHeight="1">
      <c r="A43" s="234"/>
      <c r="B43" s="798" t="s">
        <v>377</v>
      </c>
      <c r="C43" s="799"/>
      <c r="D43" s="799"/>
      <c r="E43" s="799"/>
      <c r="F43" s="799"/>
      <c r="G43" s="799"/>
      <c r="H43" s="799"/>
      <c r="I43" s="799"/>
      <c r="J43" s="800"/>
      <c r="K43" s="420">
        <f>K41+K42</f>
        <v>13191.2</v>
      </c>
      <c r="L43" s="364"/>
      <c r="M43" s="364"/>
      <c r="N43" s="353"/>
    </row>
    <row r="44" spans="1:19" ht="18" customHeight="1">
      <c r="A44" s="234"/>
      <c r="B44" s="526"/>
      <c r="C44" s="389"/>
      <c r="D44" s="389"/>
      <c r="E44" s="389"/>
      <c r="F44" s="389"/>
      <c r="G44" s="389"/>
      <c r="H44" s="389"/>
      <c r="I44" s="389"/>
      <c r="J44" s="390" t="s">
        <v>378</v>
      </c>
      <c r="K44" s="421">
        <f>ROUND(K43,2)</f>
        <v>13191.2</v>
      </c>
      <c r="L44" s="365">
        <f>K44/'DADOS GERAIS'!$B$13</f>
        <v>1055.296</v>
      </c>
      <c r="M44" s="366" t="s">
        <v>507</v>
      </c>
      <c r="N44" s="346"/>
    </row>
    <row r="45" spans="1:19"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19"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19"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19"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36.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13:R17">
    <cfRule type="beginsWith" dxfId="9" priority="1" operator="beginsWith" text="X">
      <formula>LEFT(Q13,LEN("X"))="X"</formula>
    </cfRule>
  </conditionalFormatting>
  <hyperlinks>
    <hyperlink ref="M4" location="'BANCO DE PREÇOS'!A1" display="BANCO PREÇOS" xr:uid="{FAFA57B4-F33F-4245-A7A2-0193E1965539}"/>
    <hyperlink ref="L4" location="'ANEXO A ORÇAMENTO CONSOLIDADO'!A1" display="POC" xr:uid="{435E5E65-6511-481D-91E8-061D4720C015}"/>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0DC22-9C79-4AE1-85AD-7A2766B05968}">
  <sheetPr codeName="Planilha30">
    <tabColor theme="8" tint="0.59999389629810485"/>
    <pageSetUpPr fitToPage="1"/>
  </sheetPr>
  <dimension ref="A1:V60"/>
  <sheetViews>
    <sheetView showGridLines="0" showZeros="0" view="pageBreakPreview" topLeftCell="A4" zoomScale="80" zoomScaleNormal="80" zoomScaleSheetLayoutView="80" workbookViewId="0">
      <pane xSplit="3" ySplit="2" topLeftCell="D18"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54296875" style="333" customWidth="1"/>
    <col min="17" max="18" width="9.453125" style="333" customWidth="1"/>
    <col min="19" max="19" width="13.453125" style="333" customWidth="1"/>
    <col min="20" max="20" width="9.453125" style="333" customWidth="1"/>
    <col min="21"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row>
    <row r="4" spans="1:20" ht="18" customHeight="1">
      <c r="A4" s="238" t="str">
        <f>'ANEXO A ORÇAMENTO CONSOLIDADO'!B44</f>
        <v>5.3</v>
      </c>
      <c r="B4" s="519" t="str">
        <f>UPPER(VLOOKUP($A$4,'ANEXO A ORÇAMENTO CONSOLIDADO'!$B:$H,'ANEXO A ORÇAMENTO CONSOLIDADO'!C$1,FALSE))</f>
        <v>COMP 027</v>
      </c>
      <c r="C4" s="818" t="str">
        <f>UPPER(VLOOKUP($A$4,'ANEXO A ORÇAMENTO CONSOLIDADO'!$B:$H,'ANEXO A ORÇAMENTO CONSOLIDADO'!D$11,FALSE))</f>
        <v>PROJETO DE DRENAGEM  E OBRAS DE ARTE CORRENTES - EXECUTIVO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09">
        <v>0</v>
      </c>
      <c r="N5" s="510" t="s">
        <v>357</v>
      </c>
      <c r="O5" s="342">
        <v>1</v>
      </c>
      <c r="P5" s="510" t="s">
        <v>509</v>
      </c>
      <c r="Q5" s="333"/>
      <c r="R5" s="333"/>
      <c r="S5" s="333"/>
      <c r="T5" s="333"/>
    </row>
    <row r="6" spans="1:20" s="234" customFormat="1" ht="18" customHeight="1">
      <c r="A6" s="238"/>
      <c r="B6" s="520" t="s">
        <v>355</v>
      </c>
      <c r="C6" s="374"/>
      <c r="D6" s="374"/>
      <c r="E6" s="374"/>
      <c r="F6" s="374"/>
      <c r="G6" s="374"/>
      <c r="H6" s="374"/>
      <c r="I6" s="374"/>
      <c r="J6" s="374"/>
      <c r="K6" s="411"/>
      <c r="L6" s="348"/>
      <c r="M6" s="348"/>
      <c r="N6" s="348"/>
      <c r="O6" s="348"/>
      <c r="P6" s="348"/>
      <c r="Q6" s="348"/>
      <c r="R6" s="348"/>
      <c r="S6" s="348"/>
      <c r="T6" s="348"/>
    </row>
    <row r="7" spans="1:20" s="238" customFormat="1" ht="18" customHeight="1">
      <c r="A7" s="232"/>
      <c r="B7" s="521" t="s">
        <v>356</v>
      </c>
      <c r="C7" s="375"/>
      <c r="D7" s="376"/>
      <c r="E7" s="335"/>
      <c r="F7" s="335"/>
      <c r="G7" s="335"/>
      <c r="H7" s="335"/>
      <c r="I7" s="335"/>
      <c r="J7" s="337"/>
      <c r="K7" s="338"/>
      <c r="L7" s="333"/>
      <c r="M7" s="333"/>
      <c r="N7" s="333"/>
      <c r="O7" s="250" t="s">
        <v>524</v>
      </c>
      <c r="P7" s="361" t="s">
        <v>614</v>
      </c>
      <c r="Q7" s="362"/>
      <c r="R7" s="362"/>
      <c r="S7" s="360"/>
      <c r="T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26"/>
      <c r="D9" s="327"/>
      <c r="E9" s="322"/>
      <c r="F9" s="323"/>
      <c r="G9" s="323"/>
      <c r="H9" s="322"/>
      <c r="I9" s="324"/>
      <c r="J9" s="323"/>
      <c r="K9" s="323">
        <f>ROUND(I9*J9,2)</f>
        <v>0</v>
      </c>
      <c r="L9" s="332"/>
    </row>
    <row r="10" spans="1:20" ht="18" customHeight="1">
      <c r="B10" s="339"/>
      <c r="C10" s="339"/>
      <c r="D10" s="377"/>
      <c r="E10" s="323"/>
      <c r="F10" s="323"/>
      <c r="G10" s="323"/>
      <c r="H10" s="323"/>
      <c r="I10" s="324"/>
      <c r="J10" s="323"/>
      <c r="K10" s="323">
        <f>ROUND(I10*J10,2)</f>
        <v>0</v>
      </c>
    </row>
    <row r="11" spans="1:20" ht="18" customHeight="1">
      <c r="B11" s="522"/>
      <c r="C11" s="378"/>
      <c r="D11" s="378"/>
      <c r="E11" s="378"/>
      <c r="F11" s="378"/>
      <c r="G11" s="378"/>
      <c r="H11" s="378"/>
      <c r="I11" s="378"/>
      <c r="J11" s="379" t="s">
        <v>358</v>
      </c>
      <c r="K11" s="412">
        <f>SUM(K8:K10)</f>
        <v>4898.8599999999997</v>
      </c>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c r="T12" s="347"/>
    </row>
    <row r="13" spans="1:20" ht="18" customHeight="1">
      <c r="A13" s="238"/>
      <c r="B13" s="339" t="str">
        <f>VLOOKUP($C13,'BANCO DE PREÇOS'!$D:$G,'BANCO DE PREÇOS'!E$2,FALSE)</f>
        <v>TÉCNICO EM GEOPROCESSAMENTO</v>
      </c>
      <c r="C13" s="326" t="s">
        <v>147</v>
      </c>
      <c r="D13" s="327" t="str">
        <f>VLOOKUP($C13,'BANCO DE PREÇOS'!$D:$G,'BANCO DE PREÇOS'!F$2,FALSE)</f>
        <v>MÊS</v>
      </c>
      <c r="E13" s="322">
        <f>L13*$O$5</f>
        <v>1</v>
      </c>
      <c r="F13" s="323">
        <f>$F$8</f>
        <v>0.33333333333333331</v>
      </c>
      <c r="G13" s="323">
        <v>30</v>
      </c>
      <c r="H13" s="322">
        <v>8</v>
      </c>
      <c r="I13" s="324">
        <f>ROUND((E13*F13*G13/30*H13/8),4)</f>
        <v>0.33329999999999999</v>
      </c>
      <c r="J13" s="323">
        <f>VLOOKUP($C13,'BANCO DE PREÇOS'!$D:$G,'BANCO DE PREÇOS'!G$2,FALSE)</f>
        <v>2912.88</v>
      </c>
      <c r="K13" s="323">
        <f t="shared" ref="K13:K15" si="0">ROUND(I13*J13,2)</f>
        <v>970.86</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970.86</v>
      </c>
      <c r="M16" s="333">
        <f>M19*4/8</f>
        <v>0</v>
      </c>
      <c r="O16" s="347"/>
      <c r="P16" s="347"/>
      <c r="Q16" s="347"/>
      <c r="R16" s="347"/>
      <c r="S16" s="347"/>
    </row>
    <row r="17" spans="1:20"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row>
    <row r="18" spans="1:20"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c r="T18" s="347"/>
    </row>
    <row r="19" spans="1:20"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row>
    <row r="20" spans="1:20" ht="18" customHeight="1">
      <c r="A20" s="238"/>
      <c r="B20" s="339"/>
      <c r="C20" s="339"/>
      <c r="D20" s="377"/>
      <c r="E20" s="322"/>
      <c r="F20" s="323"/>
      <c r="G20" s="323"/>
      <c r="H20" s="323"/>
      <c r="I20" s="324"/>
      <c r="J20" s="323"/>
      <c r="K20" s="323">
        <f>ROUND(I20*J20,2)</f>
        <v>0</v>
      </c>
      <c r="L20" s="347"/>
      <c r="M20" s="347"/>
    </row>
    <row r="21" spans="1:20" ht="18" customHeight="1">
      <c r="B21" s="428"/>
      <c r="C21" s="429"/>
      <c r="D21" s="429"/>
      <c r="E21" s="429"/>
      <c r="F21" s="429"/>
      <c r="G21" s="429"/>
      <c r="H21" s="429"/>
      <c r="I21" s="429"/>
      <c r="J21" s="430" t="s">
        <v>362</v>
      </c>
      <c r="K21" s="412">
        <f>SUM(K18:K20)</f>
        <v>0</v>
      </c>
      <c r="M21" s="333">
        <f>M19*4/8</f>
        <v>0</v>
      </c>
    </row>
    <row r="22" spans="1:20" ht="18" customHeight="1">
      <c r="B22" s="428"/>
      <c r="C22" s="429"/>
      <c r="D22" s="429"/>
      <c r="E22" s="429"/>
      <c r="F22" s="429"/>
      <c r="G22" s="429"/>
      <c r="H22" s="429"/>
      <c r="I22" s="429"/>
      <c r="J22" s="430" t="s">
        <v>363</v>
      </c>
      <c r="K22" s="412">
        <f>K11+K16+K21</f>
        <v>5869.7199999999993</v>
      </c>
      <c r="M22" s="333">
        <f>M15*4/8</f>
        <v>0</v>
      </c>
    </row>
    <row r="23" spans="1:20" ht="18" customHeight="1">
      <c r="B23" s="437"/>
      <c r="C23" s="438"/>
      <c r="D23" s="438"/>
      <c r="E23" s="438"/>
      <c r="F23" s="438"/>
      <c r="G23" s="438"/>
      <c r="H23" s="438"/>
      <c r="I23" s="433" t="s">
        <v>364</v>
      </c>
      <c r="J23" s="385">
        <f>'ANEXOS-D-E-F-G COMPOSIÇÕES %'!$E$37</f>
        <v>0.83020000000000005</v>
      </c>
      <c r="K23" s="414">
        <f>ROUND(K22*J23,2)</f>
        <v>4873.04</v>
      </c>
    </row>
    <row r="24" spans="1:20" ht="18" customHeight="1">
      <c r="B24" s="437"/>
      <c r="C24" s="438"/>
      <c r="D24" s="438"/>
      <c r="E24" s="438"/>
      <c r="F24" s="438"/>
      <c r="G24" s="438"/>
      <c r="H24" s="438"/>
      <c r="I24" s="438"/>
      <c r="J24" s="434" t="s">
        <v>365</v>
      </c>
      <c r="K24" s="414">
        <f>K22+K23</f>
        <v>10742.759999999998</v>
      </c>
    </row>
    <row r="25" spans="1:20" s="234" customFormat="1" ht="18" customHeight="1">
      <c r="B25" s="439"/>
      <c r="C25" s="440"/>
      <c r="D25" s="440"/>
      <c r="E25" s="440"/>
      <c r="F25" s="440"/>
      <c r="G25" s="440"/>
      <c r="H25" s="440"/>
      <c r="I25" s="435" t="s">
        <v>366</v>
      </c>
      <c r="J25" s="524">
        <f>'ANEXOS-D-E-F-G COMPOSIÇÕES %'!$E$57</f>
        <v>0.2</v>
      </c>
      <c r="K25" s="415">
        <f>ROUND(K24*J25,2)</f>
        <v>2148.5500000000002</v>
      </c>
      <c r="L25" s="507" t="s">
        <v>673</v>
      </c>
      <c r="M25" s="333"/>
      <c r="N25" s="348"/>
      <c r="O25" s="348"/>
      <c r="P25" s="348"/>
      <c r="Q25" s="348"/>
      <c r="R25" s="348"/>
      <c r="S25" s="348"/>
      <c r="T25" s="348"/>
    </row>
    <row r="26" spans="1:20" s="234" customFormat="1" ht="18" customHeight="1">
      <c r="A26" s="238"/>
      <c r="B26" s="441"/>
      <c r="C26" s="442"/>
      <c r="D26" s="442"/>
      <c r="E26" s="442"/>
      <c r="F26" s="442"/>
      <c r="G26" s="442"/>
      <c r="H26" s="442"/>
      <c r="I26" s="442"/>
      <c r="J26" s="436" t="s">
        <v>367</v>
      </c>
      <c r="K26" s="416">
        <f>K24+K25</f>
        <v>12891.309999999998</v>
      </c>
      <c r="L26" s="333"/>
      <c r="M26" s="333"/>
      <c r="N26" s="348"/>
      <c r="O26" s="348"/>
      <c r="P26" s="348"/>
      <c r="Q26" s="348"/>
      <c r="R26" s="348"/>
      <c r="S26" s="348"/>
      <c r="T26" s="348"/>
    </row>
    <row r="27" spans="1:20"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row>
    <row r="28" spans="1:20"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row>
    <row r="29" spans="1:20" ht="18" customHeight="1">
      <c r="B29" s="329"/>
      <c r="C29" s="326"/>
      <c r="D29" s="327"/>
      <c r="E29" s="322"/>
      <c r="F29" s="322"/>
      <c r="G29" s="322"/>
      <c r="H29" s="322"/>
      <c r="I29" s="324"/>
      <c r="J29" s="323"/>
      <c r="K29" s="323">
        <f>ROUND(I29*J29,2)</f>
        <v>0</v>
      </c>
      <c r="L29" s="408"/>
      <c r="N29" s="348"/>
    </row>
    <row r="30" spans="1:20" ht="18" customHeight="1">
      <c r="B30" s="329"/>
      <c r="C30" s="326"/>
      <c r="D30" s="327"/>
      <c r="E30" s="322"/>
      <c r="F30" s="322"/>
      <c r="G30" s="322"/>
      <c r="H30" s="322"/>
      <c r="I30" s="324"/>
      <c r="J30" s="323"/>
      <c r="K30" s="323">
        <f>ROUND(I30*J30,2)</f>
        <v>0</v>
      </c>
      <c r="L30" s="408"/>
      <c r="N30" s="348"/>
    </row>
    <row r="31" spans="1:20" ht="18" customHeight="1">
      <c r="B31" s="329"/>
      <c r="C31" s="329"/>
      <c r="D31" s="377"/>
      <c r="E31" s="323"/>
      <c r="F31" s="331"/>
      <c r="G31" s="331"/>
      <c r="H31" s="331"/>
      <c r="I31" s="324"/>
      <c r="J31" s="323"/>
      <c r="K31" s="323">
        <f>ROUND(I31*J31,2)</f>
        <v>0</v>
      </c>
      <c r="M31" s="348"/>
      <c r="N31" s="348"/>
    </row>
    <row r="32" spans="1:20"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row>
    <row r="33" spans="1:20" ht="18" customHeight="1">
      <c r="B33" s="329"/>
      <c r="C33" s="329"/>
      <c r="D33" s="384"/>
      <c r="E33" s="331"/>
      <c r="F33" s="323"/>
      <c r="G33" s="331"/>
      <c r="H33" s="331"/>
      <c r="I33" s="324"/>
      <c r="J33" s="331"/>
      <c r="K33" s="323">
        <f t="shared" ref="K33:K34" si="1">ROUND(I33*J33,2)</f>
        <v>0</v>
      </c>
      <c r="L33" s="364"/>
      <c r="M33" s="348"/>
    </row>
    <row r="34" spans="1:20" ht="18" customHeight="1">
      <c r="B34" s="329"/>
      <c r="C34" s="329"/>
      <c r="D34" s="384"/>
      <c r="E34" s="331"/>
      <c r="F34" s="323"/>
      <c r="G34" s="331"/>
      <c r="H34" s="322"/>
      <c r="I34" s="324"/>
      <c r="J34" s="323"/>
      <c r="K34" s="323">
        <f t="shared" si="1"/>
        <v>0</v>
      </c>
      <c r="L34" s="347"/>
      <c r="M34" s="347"/>
    </row>
    <row r="35" spans="1:20"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row>
    <row r="36" spans="1:20" ht="18" customHeight="1">
      <c r="B36" s="329"/>
      <c r="C36" s="329"/>
      <c r="D36" s="384"/>
      <c r="E36" s="331"/>
      <c r="F36" s="323"/>
      <c r="G36" s="331"/>
      <c r="H36" s="331"/>
      <c r="I36" s="324"/>
      <c r="J36" s="331"/>
      <c r="K36" s="323">
        <f t="shared" ref="K36:K37" si="2">ROUND(I36*J36,2)</f>
        <v>0</v>
      </c>
      <c r="L36" s="347"/>
      <c r="M36" s="347"/>
    </row>
    <row r="37" spans="1:20" ht="18" customHeight="1">
      <c r="B37" s="329"/>
      <c r="C37" s="329"/>
      <c r="D37" s="377"/>
      <c r="E37" s="323"/>
      <c r="F37" s="323"/>
      <c r="G37" s="322"/>
      <c r="H37" s="322"/>
      <c r="I37" s="323"/>
      <c r="J37" s="323"/>
      <c r="K37" s="323">
        <f t="shared" si="2"/>
        <v>0</v>
      </c>
      <c r="L37" s="347"/>
      <c r="M37" s="347"/>
    </row>
    <row r="38" spans="1:20"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c r="T38" s="347"/>
    </row>
    <row r="39" spans="1:20" ht="18" customHeight="1">
      <c r="B39" s="525"/>
      <c r="C39" s="386"/>
      <c r="D39" s="386"/>
      <c r="E39" s="386"/>
      <c r="F39" s="386"/>
      <c r="G39" s="386"/>
      <c r="H39" s="386"/>
      <c r="I39" s="386"/>
      <c r="J39" s="387" t="s">
        <v>373</v>
      </c>
      <c r="K39" s="418">
        <f>K26+K38</f>
        <v>12891.309999999998</v>
      </c>
    </row>
    <row r="40" spans="1:20" ht="18" customHeight="1">
      <c r="B40" s="804" t="s">
        <v>374</v>
      </c>
      <c r="C40" s="805"/>
      <c r="D40" s="805"/>
      <c r="E40" s="805"/>
      <c r="F40" s="805"/>
      <c r="G40" s="805"/>
      <c r="H40" s="805"/>
      <c r="I40" s="805"/>
      <c r="J40" s="385">
        <f>'ANEXOS-D-E-F-G COMPOSIÇÕES %'!E68</f>
        <v>0.11999999999999998</v>
      </c>
      <c r="K40" s="419">
        <f>ROUND(K39*J40,2)</f>
        <v>1546.96</v>
      </c>
    </row>
    <row r="41" spans="1:20" ht="18" customHeight="1">
      <c r="B41" s="804" t="s">
        <v>375</v>
      </c>
      <c r="C41" s="805"/>
      <c r="D41" s="805"/>
      <c r="E41" s="805"/>
      <c r="F41" s="805"/>
      <c r="G41" s="805"/>
      <c r="H41" s="805"/>
      <c r="I41" s="805"/>
      <c r="J41" s="806"/>
      <c r="K41" s="419">
        <f>K39+K40</f>
        <v>14438.269999999997</v>
      </c>
    </row>
    <row r="42" spans="1:20" ht="18" customHeight="1">
      <c r="B42" s="804" t="s">
        <v>376</v>
      </c>
      <c r="C42" s="805"/>
      <c r="D42" s="805"/>
      <c r="E42" s="805"/>
      <c r="F42" s="805"/>
      <c r="G42" s="805"/>
      <c r="H42" s="805"/>
      <c r="I42" s="805"/>
      <c r="J42" s="388">
        <f>'ANEXOS-D-E-F-G COMPOSIÇÕES %'!E83</f>
        <v>9.4690749863163726E-2</v>
      </c>
      <c r="K42" s="419">
        <f>ROUND(K41*J42,2)</f>
        <v>1367.17</v>
      </c>
    </row>
    <row r="43" spans="1:20" ht="18" customHeight="1">
      <c r="A43" s="234"/>
      <c r="B43" s="798" t="s">
        <v>377</v>
      </c>
      <c r="C43" s="799"/>
      <c r="D43" s="799"/>
      <c r="E43" s="799"/>
      <c r="F43" s="799"/>
      <c r="G43" s="799"/>
      <c r="H43" s="799"/>
      <c r="I43" s="799"/>
      <c r="J43" s="800"/>
      <c r="K43" s="420">
        <f>K41+K42</f>
        <v>15805.439999999997</v>
      </c>
      <c r="L43" s="364"/>
      <c r="M43" s="364"/>
      <c r="N43" s="353"/>
    </row>
    <row r="44" spans="1:20" ht="18" customHeight="1">
      <c r="A44" s="234"/>
      <c r="B44" s="526"/>
      <c r="C44" s="389"/>
      <c r="D44" s="389"/>
      <c r="E44" s="389"/>
      <c r="F44" s="389"/>
      <c r="G44" s="389"/>
      <c r="H44" s="389"/>
      <c r="I44" s="389"/>
      <c r="J44" s="390" t="s">
        <v>378</v>
      </c>
      <c r="K44" s="421">
        <f>ROUND(K43,2)</f>
        <v>15805.44</v>
      </c>
      <c r="L44" s="365">
        <f>K44/'DADOS GERAIS'!$B$13</f>
        <v>1264.4352000000001</v>
      </c>
      <c r="M44" s="366" t="s">
        <v>507</v>
      </c>
      <c r="N44" s="346"/>
    </row>
    <row r="45" spans="1:20"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0"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0"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0"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47.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31.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8" priority="1" operator="beginsWith" text="X">
      <formula>LEFT(Q7,LEN("X"))="X"</formula>
    </cfRule>
  </conditionalFormatting>
  <hyperlinks>
    <hyperlink ref="M4" location="'BANCO DE PREÇOS'!A1" display="BANCO PREÇOS" xr:uid="{41976A10-D502-48B5-89E7-339575E5D783}"/>
    <hyperlink ref="L4" location="'ANEXO A ORÇAMENTO CONSOLIDADO'!A1" display="POC" xr:uid="{042590DA-C7D1-4D2D-9468-2FFF3A696859}"/>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67169-E4DE-47F2-8576-1AC3687940AB}">
  <sheetPr codeName="Planilha31">
    <tabColor theme="8"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54296875" style="333" customWidth="1"/>
    <col min="17" max="18" width="9.453125" style="333" customWidth="1"/>
    <col min="19" max="19" width="13.453125" style="333" customWidth="1"/>
    <col min="20"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CONSOLIDADO'!B45</f>
        <v>5.4</v>
      </c>
      <c r="B4" s="519" t="str">
        <f>UPPER(VLOOKUP($A$4,'ANEXO A ORÇAMENTO CONSOLIDADO'!$B:$H,'ANEXO A ORÇAMENTO CONSOLIDADO'!C$1,FALSE))</f>
        <v>COMP 028</v>
      </c>
      <c r="C4" s="818" t="str">
        <f>UPPER(VLOOKUP($A$4,'ANEXO A ORÇAMENTO CONSOLIDADO'!$B:$H,'ANEXO A ORÇAMENTO CONSOLIDADO'!D$11,FALSE))</f>
        <v>PROJETO DE PAVIMENTAÇÃO - EXECUTIVO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09">
        <v>0</v>
      </c>
      <c r="N5" s="510" t="s">
        <v>357</v>
      </c>
      <c r="O5" s="342">
        <v>1</v>
      </c>
      <c r="P5" s="510" t="s">
        <v>509</v>
      </c>
      <c r="Q5" s="333"/>
      <c r="R5" s="333"/>
      <c r="S5" s="333"/>
      <c r="T5" s="237"/>
    </row>
    <row r="6" spans="1:20" s="234" customFormat="1" ht="18" customHeight="1">
      <c r="A6" s="238"/>
      <c r="B6" s="520" t="s">
        <v>355</v>
      </c>
      <c r="C6" s="374"/>
      <c r="D6" s="374"/>
      <c r="E6" s="374"/>
      <c r="F6" s="374"/>
      <c r="G6" s="374"/>
      <c r="H6" s="374"/>
      <c r="I6" s="374"/>
      <c r="J6" s="374"/>
      <c r="K6" s="411"/>
      <c r="L6" s="348"/>
      <c r="M6" s="348"/>
      <c r="N6" s="348"/>
      <c r="O6" s="348"/>
      <c r="P6" s="348"/>
      <c r="Q6" s="348"/>
      <c r="R6" s="348"/>
      <c r="S6" s="348"/>
    </row>
    <row r="7" spans="1:20" s="238" customFormat="1" ht="18" customHeight="1">
      <c r="A7" s="232"/>
      <c r="B7" s="521" t="s">
        <v>356</v>
      </c>
      <c r="C7" s="375"/>
      <c r="D7" s="376"/>
      <c r="E7" s="335"/>
      <c r="F7" s="335"/>
      <c r="G7" s="335"/>
      <c r="H7" s="335"/>
      <c r="I7" s="335"/>
      <c r="J7" s="337"/>
      <c r="K7" s="338"/>
      <c r="L7" s="333"/>
      <c r="M7" s="333"/>
      <c r="N7" s="333"/>
      <c r="O7" s="250" t="s">
        <v>524</v>
      </c>
      <c r="P7" s="361" t="s">
        <v>614</v>
      </c>
      <c r="Q7" s="362"/>
      <c r="R7" s="362"/>
      <c r="S7" s="360"/>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26"/>
      <c r="D9" s="327"/>
      <c r="E9" s="322"/>
      <c r="F9" s="323"/>
      <c r="G9" s="323"/>
      <c r="H9" s="322"/>
      <c r="I9" s="324"/>
      <c r="J9" s="323"/>
      <c r="K9" s="323">
        <f>ROUND(I9*J9,2)</f>
        <v>0</v>
      </c>
      <c r="L9" s="332"/>
    </row>
    <row r="10" spans="1:20" ht="18" customHeight="1">
      <c r="B10" s="339"/>
      <c r="C10" s="339"/>
      <c r="D10" s="377"/>
      <c r="E10" s="323"/>
      <c r="F10" s="323"/>
      <c r="G10" s="323"/>
      <c r="H10" s="323"/>
      <c r="I10" s="324"/>
      <c r="J10" s="323"/>
      <c r="K10" s="323">
        <f>ROUND(I10*J10,2)</f>
        <v>0</v>
      </c>
    </row>
    <row r="11" spans="1:20" ht="18" customHeight="1">
      <c r="B11" s="522"/>
      <c r="C11" s="378"/>
      <c r="D11" s="378"/>
      <c r="E11" s="378"/>
      <c r="F11" s="378"/>
      <c r="G11" s="378"/>
      <c r="H11" s="378"/>
      <c r="I11" s="378"/>
      <c r="J11" s="379" t="s">
        <v>358</v>
      </c>
      <c r="K11" s="412">
        <f>SUM(K8:K10)</f>
        <v>4898.8599999999997</v>
      </c>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K15"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1"/>
      <c r="O14" s="347"/>
      <c r="P14" s="347"/>
      <c r="Q14" s="347"/>
      <c r="R14" s="347"/>
      <c r="S14" s="347"/>
    </row>
    <row r="15" spans="1:20" ht="18" customHeight="1">
      <c r="A15" s="238"/>
      <c r="B15" s="339"/>
      <c r="C15" s="339"/>
      <c r="D15" s="377"/>
      <c r="E15" s="322"/>
      <c r="F15" s="323"/>
      <c r="G15" s="323"/>
      <c r="H15" s="323"/>
      <c r="I15" s="324"/>
      <c r="J15" s="323"/>
      <c r="K15" s="323">
        <f t="shared" si="0"/>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19" s="238" customFormat="1" ht="18" customHeight="1">
      <c r="A17" s="232"/>
      <c r="B17" s="523"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4898.8599999999997</v>
      </c>
      <c r="M22" s="333">
        <f>M15*4/8</f>
        <v>0</v>
      </c>
    </row>
    <row r="23" spans="1:19" ht="18" customHeight="1">
      <c r="B23" s="437"/>
      <c r="C23" s="438"/>
      <c r="D23" s="438"/>
      <c r="E23" s="438"/>
      <c r="F23" s="438"/>
      <c r="G23" s="438"/>
      <c r="H23" s="438"/>
      <c r="I23" s="433" t="s">
        <v>364</v>
      </c>
      <c r="J23" s="385">
        <f>'ANEXOS-D-E-F-G COMPOSIÇÕES %'!$E$37</f>
        <v>0.83020000000000005</v>
      </c>
      <c r="K23" s="414">
        <f>ROUND(K22*J23,2)</f>
        <v>4067.03</v>
      </c>
    </row>
    <row r="24" spans="1:19" ht="18" customHeight="1">
      <c r="B24" s="437"/>
      <c r="C24" s="438"/>
      <c r="D24" s="438"/>
      <c r="E24" s="438"/>
      <c r="F24" s="438"/>
      <c r="G24" s="438"/>
      <c r="H24" s="438"/>
      <c r="I24" s="438"/>
      <c r="J24" s="434" t="s">
        <v>365</v>
      </c>
      <c r="K24" s="414">
        <f>K22+K23</f>
        <v>8965.89</v>
      </c>
    </row>
    <row r="25" spans="1:19" s="234" customFormat="1" ht="18" customHeight="1">
      <c r="B25" s="439"/>
      <c r="C25" s="440"/>
      <c r="D25" s="440"/>
      <c r="E25" s="440"/>
      <c r="F25" s="440"/>
      <c r="G25" s="440"/>
      <c r="H25" s="440"/>
      <c r="I25" s="435" t="s">
        <v>366</v>
      </c>
      <c r="J25" s="524">
        <f>'ANEXOS-D-E-F-G COMPOSIÇÕES %'!$E$57</f>
        <v>0.2</v>
      </c>
      <c r="K25" s="415">
        <f>ROUND(K24*J25,2)</f>
        <v>1793.18</v>
      </c>
      <c r="L25" s="507"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1"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1"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1">ROUND(I33*J33,2)</f>
        <v>0</v>
      </c>
      <c r="L33" s="364"/>
      <c r="M33" s="348"/>
    </row>
    <row r="34" spans="1:19" ht="18" customHeight="1">
      <c r="B34" s="329"/>
      <c r="C34" s="329"/>
      <c r="D34" s="384"/>
      <c r="E34" s="331"/>
      <c r="F34" s="323"/>
      <c r="G34" s="331"/>
      <c r="H34" s="322"/>
      <c r="I34" s="324"/>
      <c r="J34" s="323"/>
      <c r="K34" s="323">
        <f t="shared" si="1"/>
        <v>0</v>
      </c>
      <c r="L34" s="347"/>
      <c r="M34" s="347"/>
    </row>
    <row r="35" spans="1:19" s="238" customFormat="1" ht="18" customHeight="1">
      <c r="A35" s="232"/>
      <c r="B35" s="521"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2">ROUND(I36*J36,2)</f>
        <v>0</v>
      </c>
      <c r="L36" s="347"/>
      <c r="M36" s="347"/>
    </row>
    <row r="37" spans="1:19" ht="18" customHeight="1">
      <c r="B37" s="329"/>
      <c r="C37" s="329"/>
      <c r="D37" s="377"/>
      <c r="E37" s="323"/>
      <c r="F37" s="323"/>
      <c r="G37" s="322"/>
      <c r="H37" s="322"/>
      <c r="I37" s="323"/>
      <c r="J37" s="323"/>
      <c r="K37" s="323">
        <f t="shared" si="2"/>
        <v>0</v>
      </c>
      <c r="L37" s="347"/>
      <c r="M37" s="347"/>
    </row>
    <row r="38" spans="1:19"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row>
    <row r="39" spans="1:19" ht="18" customHeight="1">
      <c r="B39" s="525"/>
      <c r="C39" s="386"/>
      <c r="D39" s="386"/>
      <c r="E39" s="386"/>
      <c r="F39" s="386"/>
      <c r="G39" s="386"/>
      <c r="H39" s="386"/>
      <c r="I39" s="386"/>
      <c r="J39" s="387" t="s">
        <v>373</v>
      </c>
      <c r="K39" s="418">
        <f>K26+K38</f>
        <v>10759.07</v>
      </c>
    </row>
    <row r="40" spans="1:19" ht="18" customHeight="1">
      <c r="B40" s="804" t="s">
        <v>374</v>
      </c>
      <c r="C40" s="805"/>
      <c r="D40" s="805"/>
      <c r="E40" s="805"/>
      <c r="F40" s="805"/>
      <c r="G40" s="805"/>
      <c r="H40" s="805"/>
      <c r="I40" s="805"/>
      <c r="J40" s="385">
        <f>'ANEXOS-D-E-F-G COMPOSIÇÕES %'!E68</f>
        <v>0.11999999999999998</v>
      </c>
      <c r="K40" s="419">
        <f>ROUND(K39*J40,2)</f>
        <v>1291.0899999999999</v>
      </c>
    </row>
    <row r="41" spans="1:19" ht="18" customHeight="1">
      <c r="B41" s="804" t="s">
        <v>375</v>
      </c>
      <c r="C41" s="805"/>
      <c r="D41" s="805"/>
      <c r="E41" s="805"/>
      <c r="F41" s="805"/>
      <c r="G41" s="805"/>
      <c r="H41" s="805"/>
      <c r="I41" s="805"/>
      <c r="J41" s="806"/>
      <c r="K41" s="419">
        <f>K39+K40</f>
        <v>12050.16</v>
      </c>
    </row>
    <row r="42" spans="1:19" ht="18" customHeight="1">
      <c r="B42" s="804" t="s">
        <v>376</v>
      </c>
      <c r="C42" s="805"/>
      <c r="D42" s="805"/>
      <c r="E42" s="805"/>
      <c r="F42" s="805"/>
      <c r="G42" s="805"/>
      <c r="H42" s="805"/>
      <c r="I42" s="805"/>
      <c r="J42" s="388">
        <f>'ANEXOS-D-E-F-G COMPOSIÇÕES %'!E83</f>
        <v>9.4690749863163726E-2</v>
      </c>
      <c r="K42" s="419">
        <f>ROUND(K41*J42,2)</f>
        <v>1141.04</v>
      </c>
    </row>
    <row r="43" spans="1:19" ht="18" customHeight="1">
      <c r="A43" s="234"/>
      <c r="B43" s="798" t="s">
        <v>377</v>
      </c>
      <c r="C43" s="799"/>
      <c r="D43" s="799"/>
      <c r="E43" s="799"/>
      <c r="F43" s="799"/>
      <c r="G43" s="799"/>
      <c r="H43" s="799"/>
      <c r="I43" s="799"/>
      <c r="J43" s="800"/>
      <c r="K43" s="420">
        <f>K41+K42</f>
        <v>13191.2</v>
      </c>
      <c r="L43" s="364"/>
      <c r="M43" s="364"/>
      <c r="N43" s="353"/>
    </row>
    <row r="44" spans="1:19" ht="18" customHeight="1">
      <c r="A44" s="234"/>
      <c r="B44" s="526"/>
      <c r="C44" s="389"/>
      <c r="D44" s="389"/>
      <c r="E44" s="389"/>
      <c r="F44" s="389"/>
      <c r="G44" s="389"/>
      <c r="H44" s="389"/>
      <c r="I44" s="389"/>
      <c r="J44" s="390" t="s">
        <v>378</v>
      </c>
      <c r="K44" s="421">
        <f>ROUND(K43,2)</f>
        <v>13191.2</v>
      </c>
      <c r="L44" s="365">
        <f>K44/'DADOS GERAIS'!$B$13</f>
        <v>1055.296</v>
      </c>
      <c r="M44" s="366" t="s">
        <v>507</v>
      </c>
      <c r="N44" s="346"/>
    </row>
    <row r="45" spans="1:19"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19"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19"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19"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33.7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33"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7" priority="1" operator="beginsWith" text="X">
      <formula>LEFT(Q7,LEN("X"))="X"</formula>
    </cfRule>
  </conditionalFormatting>
  <hyperlinks>
    <hyperlink ref="M4" location="'BANCO DE PREÇOS'!A1" display="BANCO PREÇOS" xr:uid="{4B86C06A-3C29-4CB0-A1B7-148149AD7A19}"/>
    <hyperlink ref="L4" location="'ANEXO A ORÇAMENTO CONSOLIDADO'!A1" display="POC" xr:uid="{D944B9A0-DF3A-4E7D-BCDC-EED4D57E9FEB}"/>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408E-7A3E-48F9-B301-A80E9D8DBBA7}">
  <sheetPr codeName="Planilha32">
    <tabColor theme="8" tint="0.59999389629810485"/>
    <pageSetUpPr fitToPage="1"/>
  </sheetPr>
  <dimension ref="A1:V60"/>
  <sheetViews>
    <sheetView showGridLines="0" showZeros="0" view="pageBreakPreview" topLeftCell="A4" zoomScale="80" zoomScaleNormal="80" zoomScaleSheetLayoutView="80" workbookViewId="0">
      <pane xSplit="3" ySplit="2" topLeftCell="D15"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4.54296875" style="333" customWidth="1"/>
    <col min="17" max="18" width="9.453125" style="333" customWidth="1"/>
    <col min="19" max="19" width="13.453125" style="333" customWidth="1"/>
    <col min="20"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CONSOLIDADO'!B46</f>
        <v>5.5</v>
      </c>
      <c r="B4" s="519" t="str">
        <f>UPPER(VLOOKUP($A$4,'ANEXO A ORÇAMENTO CONSOLIDADO'!$B:$H,'ANEXO A ORÇAMENTO CONSOLIDADO'!C$1,FALSE))</f>
        <v>COMP 029</v>
      </c>
      <c r="C4" s="818" t="str">
        <f>UPPER(VLOOKUP($A$4,'ANEXO A ORÇAMENTO CONSOLIDADO'!$B:$H,'ANEXO A ORÇAMENTO CONSOLIDADO'!D$11,FALSE))</f>
        <v>PROJETO DE OBRAS DE ARTE ESPECIAIS - EXECUTIVO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09">
        <v>0</v>
      </c>
      <c r="N5" s="510" t="s">
        <v>357</v>
      </c>
      <c r="O5" s="342">
        <v>1</v>
      </c>
      <c r="P5" s="510" t="s">
        <v>509</v>
      </c>
      <c r="Q5" s="333"/>
      <c r="R5" s="333"/>
      <c r="S5" s="333"/>
      <c r="T5" s="237"/>
    </row>
    <row r="6" spans="1:20" s="234" customFormat="1" ht="18" customHeight="1">
      <c r="A6" s="238"/>
      <c r="B6" s="520" t="s">
        <v>355</v>
      </c>
      <c r="C6" s="374"/>
      <c r="D6" s="374"/>
      <c r="E6" s="374"/>
      <c r="F6" s="374"/>
      <c r="G6" s="374"/>
      <c r="H6" s="374"/>
      <c r="I6" s="374"/>
      <c r="J6" s="374"/>
      <c r="K6" s="411"/>
      <c r="L6" s="348"/>
      <c r="M6" s="348"/>
      <c r="N6" s="348"/>
      <c r="O6" s="348"/>
      <c r="P6" s="348"/>
      <c r="Q6" s="348"/>
      <c r="R6" s="348"/>
      <c r="S6" s="348"/>
    </row>
    <row r="7" spans="1:20" s="238" customFormat="1" ht="18" customHeight="1">
      <c r="A7" s="232"/>
      <c r="B7" s="521" t="s">
        <v>356</v>
      </c>
      <c r="C7" s="375"/>
      <c r="D7" s="376"/>
      <c r="E7" s="335"/>
      <c r="F7" s="335"/>
      <c r="G7" s="335"/>
      <c r="H7" s="335"/>
      <c r="I7" s="335"/>
      <c r="J7" s="337"/>
      <c r="K7" s="338"/>
      <c r="L7" s="333"/>
      <c r="M7" s="333"/>
      <c r="N7" s="333"/>
      <c r="O7" s="250" t="s">
        <v>524</v>
      </c>
      <c r="P7" s="361" t="s">
        <v>614</v>
      </c>
      <c r="Q7" s="362"/>
      <c r="R7" s="362"/>
      <c r="S7" s="360"/>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26"/>
      <c r="D9" s="327"/>
      <c r="E9" s="322"/>
      <c r="F9" s="323"/>
      <c r="G9" s="323"/>
      <c r="H9" s="322"/>
      <c r="I9" s="324"/>
      <c r="J9" s="323"/>
      <c r="K9" s="323">
        <f>ROUND(I9*J9,2)</f>
        <v>0</v>
      </c>
      <c r="L9" s="332">
        <v>1</v>
      </c>
      <c r="M9" s="333" t="s">
        <v>512</v>
      </c>
    </row>
    <row r="10" spans="1:20" ht="18" customHeight="1">
      <c r="B10" s="339"/>
      <c r="C10" s="339"/>
      <c r="D10" s="377"/>
      <c r="E10" s="323"/>
      <c r="F10" s="323"/>
      <c r="G10" s="323"/>
      <c r="H10" s="323"/>
      <c r="I10" s="324"/>
      <c r="J10" s="323"/>
      <c r="K10" s="323">
        <f>ROUND(I10*J10,2)</f>
        <v>0</v>
      </c>
    </row>
    <row r="11" spans="1:20" ht="18" customHeight="1">
      <c r="B11" s="522"/>
      <c r="C11" s="378"/>
      <c r="D11" s="378"/>
      <c r="E11" s="378"/>
      <c r="F11" s="378"/>
      <c r="G11" s="378"/>
      <c r="H11" s="378"/>
      <c r="I11" s="378"/>
      <c r="J11" s="379" t="s">
        <v>358</v>
      </c>
      <c r="K11" s="412">
        <f>SUM(K8:K10)</f>
        <v>4898.8599999999997</v>
      </c>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ref="K14" si="1">ROUND(I14*J14,2)</f>
        <v>0</v>
      </c>
      <c r="L14" s="332"/>
      <c r="M14" s="531"/>
      <c r="O14" s="347"/>
      <c r="P14" s="347"/>
      <c r="Q14" s="347"/>
      <c r="R14" s="347"/>
      <c r="S14" s="347"/>
    </row>
    <row r="15" spans="1:20" ht="18" customHeight="1">
      <c r="A15" s="238"/>
      <c r="B15" s="339"/>
      <c r="C15" s="339"/>
      <c r="D15" s="377"/>
      <c r="E15" s="322"/>
      <c r="F15" s="323"/>
      <c r="G15" s="323"/>
      <c r="H15" s="323"/>
      <c r="I15" s="324"/>
      <c r="J15" s="323"/>
      <c r="K15" s="323">
        <f t="shared" ref="K15" si="2">ROUND(I15*J15,2)</f>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19" s="238" customFormat="1" ht="18" customHeight="1">
      <c r="A17" s="232"/>
      <c r="B17" s="523"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4898.8599999999997</v>
      </c>
      <c r="M22" s="333">
        <f>M15*4/8</f>
        <v>0</v>
      </c>
    </row>
    <row r="23" spans="1:19" ht="18" customHeight="1">
      <c r="B23" s="437"/>
      <c r="C23" s="438"/>
      <c r="D23" s="438"/>
      <c r="E23" s="438"/>
      <c r="F23" s="438"/>
      <c r="G23" s="438"/>
      <c r="H23" s="438"/>
      <c r="I23" s="433" t="s">
        <v>364</v>
      </c>
      <c r="J23" s="385">
        <f>'ANEXOS-D-E-F-G COMPOSIÇÕES %'!$E$37</f>
        <v>0.83020000000000005</v>
      </c>
      <c r="K23" s="414">
        <f>ROUND(K22*J23,2)</f>
        <v>4067.03</v>
      </c>
    </row>
    <row r="24" spans="1:19" ht="18" customHeight="1">
      <c r="B24" s="437"/>
      <c r="C24" s="438"/>
      <c r="D24" s="438"/>
      <c r="E24" s="438"/>
      <c r="F24" s="438"/>
      <c r="G24" s="438"/>
      <c r="H24" s="438"/>
      <c r="I24" s="438"/>
      <c r="J24" s="434" t="s">
        <v>365</v>
      </c>
      <c r="K24" s="414">
        <f>K22+K23</f>
        <v>8965.89</v>
      </c>
    </row>
    <row r="25" spans="1:19" s="234" customFormat="1" ht="18" customHeight="1">
      <c r="B25" s="439"/>
      <c r="C25" s="440"/>
      <c r="D25" s="440"/>
      <c r="E25" s="440"/>
      <c r="F25" s="440"/>
      <c r="G25" s="440"/>
      <c r="H25" s="440"/>
      <c r="I25" s="435" t="s">
        <v>366</v>
      </c>
      <c r="J25" s="524">
        <f>'ANEXOS-D-E-F-G COMPOSIÇÕES %'!$E$57</f>
        <v>0.2</v>
      </c>
      <c r="K25" s="415">
        <f>ROUND(K24*J25,2)</f>
        <v>1793.18</v>
      </c>
      <c r="L25" s="507"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1"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1"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3">ROUND(I33*J33,2)</f>
        <v>0</v>
      </c>
      <c r="L33" s="364"/>
      <c r="M33" s="348"/>
    </row>
    <row r="34" spans="1:19" ht="18" customHeight="1">
      <c r="B34" s="329"/>
      <c r="C34" s="329"/>
      <c r="D34" s="384"/>
      <c r="E34" s="331"/>
      <c r="F34" s="323"/>
      <c r="G34" s="331"/>
      <c r="H34" s="322"/>
      <c r="I34" s="324"/>
      <c r="J34" s="323"/>
      <c r="K34" s="323">
        <f t="shared" si="3"/>
        <v>0</v>
      </c>
      <c r="L34" s="347"/>
      <c r="M34" s="347"/>
    </row>
    <row r="35" spans="1:19" s="238" customFormat="1" ht="18" customHeight="1">
      <c r="A35" s="232"/>
      <c r="B35" s="521"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4">ROUND(I36*J36,2)</f>
        <v>0</v>
      </c>
      <c r="L36" s="347"/>
      <c r="M36" s="347"/>
    </row>
    <row r="37" spans="1:19" ht="18" customHeight="1">
      <c r="B37" s="329"/>
      <c r="C37" s="329"/>
      <c r="D37" s="377"/>
      <c r="E37" s="323"/>
      <c r="F37" s="323"/>
      <c r="G37" s="322"/>
      <c r="H37" s="322"/>
      <c r="I37" s="323"/>
      <c r="J37" s="323"/>
      <c r="K37" s="323">
        <f t="shared" si="4"/>
        <v>0</v>
      </c>
      <c r="L37" s="347"/>
      <c r="M37" s="347"/>
    </row>
    <row r="38" spans="1:19"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row>
    <row r="39" spans="1:19" ht="18" customHeight="1">
      <c r="B39" s="525"/>
      <c r="C39" s="386"/>
      <c r="D39" s="386"/>
      <c r="E39" s="386"/>
      <c r="F39" s="386"/>
      <c r="G39" s="386"/>
      <c r="H39" s="386"/>
      <c r="I39" s="386"/>
      <c r="J39" s="387" t="s">
        <v>373</v>
      </c>
      <c r="K39" s="418">
        <f>K26+K38</f>
        <v>10759.07</v>
      </c>
    </row>
    <row r="40" spans="1:19" ht="18" customHeight="1">
      <c r="B40" s="804" t="s">
        <v>374</v>
      </c>
      <c r="C40" s="805"/>
      <c r="D40" s="805"/>
      <c r="E40" s="805"/>
      <c r="F40" s="805"/>
      <c r="G40" s="805"/>
      <c r="H40" s="805"/>
      <c r="I40" s="805"/>
      <c r="J40" s="385">
        <f>'ANEXOS-D-E-F-G COMPOSIÇÕES %'!E68</f>
        <v>0.11999999999999998</v>
      </c>
      <c r="K40" s="419">
        <f>ROUND(K39*J40,2)</f>
        <v>1291.0899999999999</v>
      </c>
    </row>
    <row r="41" spans="1:19" ht="18" customHeight="1">
      <c r="B41" s="804" t="s">
        <v>375</v>
      </c>
      <c r="C41" s="805"/>
      <c r="D41" s="805"/>
      <c r="E41" s="805"/>
      <c r="F41" s="805"/>
      <c r="G41" s="805"/>
      <c r="H41" s="805"/>
      <c r="I41" s="805"/>
      <c r="J41" s="806"/>
      <c r="K41" s="419">
        <f>K39+K40</f>
        <v>12050.16</v>
      </c>
    </row>
    <row r="42" spans="1:19" ht="18" customHeight="1">
      <c r="B42" s="804" t="s">
        <v>376</v>
      </c>
      <c r="C42" s="805"/>
      <c r="D42" s="805"/>
      <c r="E42" s="805"/>
      <c r="F42" s="805"/>
      <c r="G42" s="805"/>
      <c r="H42" s="805"/>
      <c r="I42" s="805"/>
      <c r="J42" s="388">
        <f>'ANEXOS-D-E-F-G COMPOSIÇÕES %'!E83</f>
        <v>9.4690749863163726E-2</v>
      </c>
      <c r="K42" s="419">
        <f>ROUND(K41*J42,2)</f>
        <v>1141.04</v>
      </c>
    </row>
    <row r="43" spans="1:19" ht="18" customHeight="1">
      <c r="A43" s="234"/>
      <c r="B43" s="798" t="s">
        <v>377</v>
      </c>
      <c r="C43" s="799"/>
      <c r="D43" s="799"/>
      <c r="E43" s="799"/>
      <c r="F43" s="799"/>
      <c r="G43" s="799"/>
      <c r="H43" s="799"/>
      <c r="I43" s="799"/>
      <c r="J43" s="800"/>
      <c r="K43" s="420">
        <f>K41+K42</f>
        <v>13191.2</v>
      </c>
      <c r="L43" s="364"/>
      <c r="M43" s="364"/>
      <c r="N43" s="353"/>
    </row>
    <row r="44" spans="1:19" ht="18" customHeight="1">
      <c r="A44" s="234"/>
      <c r="B44" s="526"/>
      <c r="C44" s="389"/>
      <c r="D44" s="389"/>
      <c r="E44" s="389"/>
      <c r="F44" s="389"/>
      <c r="G44" s="389"/>
      <c r="H44" s="389"/>
      <c r="I44" s="389"/>
      <c r="J44" s="390" t="s">
        <v>378</v>
      </c>
      <c r="K44" s="421">
        <f>ROUND(K43,2)</f>
        <v>13191.2</v>
      </c>
      <c r="L44" s="365">
        <f>K44/'DADOS GERAIS'!$B$13</f>
        <v>1055.296</v>
      </c>
      <c r="M44" s="366" t="s">
        <v>507</v>
      </c>
      <c r="N44" s="346"/>
    </row>
    <row r="45" spans="1:19"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19"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19"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19"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33.7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30"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6" priority="1" operator="beginsWith" text="X">
      <formula>LEFT(Q7,LEN("X"))="X"</formula>
    </cfRule>
  </conditionalFormatting>
  <hyperlinks>
    <hyperlink ref="M4" location="'BANCO DE PREÇOS'!A1" display="BANCO PREÇOS" xr:uid="{864C0283-A566-40F0-B26D-028B52F04D43}"/>
    <hyperlink ref="L4" location="'ANEXO A ORÇAMENTO CONSOLIDADO'!A1" display="POC" xr:uid="{C26DA54A-0ED6-4A84-89EB-0AB977FB66ED}"/>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ignoredErrors>
    <ignoredError sqref="K24" formula="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5739B-4949-49C1-950E-8ADE3E26013B}">
  <sheetPr codeName="Planilha33">
    <tabColor theme="8" tint="0.59999389629810485"/>
    <pageSetUpPr fitToPage="1"/>
  </sheetPr>
  <dimension ref="A1:V59"/>
  <sheetViews>
    <sheetView showGridLines="0" showZeros="0" view="pageBreakPreview" topLeftCell="A4" zoomScale="80" zoomScaleNormal="80" zoomScaleSheetLayoutView="80" workbookViewId="0">
      <pane xSplit="3" ySplit="2" topLeftCell="D18"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 style="333" customWidth="1"/>
    <col min="17" max="18" width="9.453125" style="333" customWidth="1"/>
    <col min="19" max="19" width="13.453125" style="333" customWidth="1"/>
    <col min="20" max="22" width="9.453125" style="333" customWidth="1"/>
    <col min="23" max="24" width="9.453125" style="235" customWidth="1"/>
    <col min="25" max="16384" width="9.453125" style="235"/>
  </cols>
  <sheetData>
    <row r="1" spans="1:22" s="233" customFormat="1" ht="18" customHeight="1">
      <c r="A1" s="232"/>
      <c r="B1" s="367"/>
      <c r="C1" s="367"/>
      <c r="D1" s="367"/>
      <c r="E1" s="368"/>
      <c r="F1" s="368"/>
      <c r="G1" s="368"/>
      <c r="H1" s="368"/>
      <c r="I1" s="368"/>
      <c r="J1" s="368"/>
      <c r="K1" s="367"/>
      <c r="L1" s="343"/>
      <c r="M1" s="343"/>
      <c r="N1" s="343"/>
      <c r="O1" s="343"/>
      <c r="P1" s="343"/>
      <c r="Q1" s="343"/>
      <c r="R1" s="343"/>
      <c r="S1" s="343"/>
      <c r="T1" s="343"/>
      <c r="U1" s="343"/>
      <c r="V1" s="343"/>
    </row>
    <row r="2" spans="1:22" ht="69.650000000000006" customHeight="1">
      <c r="A2" s="234"/>
      <c r="B2" s="518"/>
      <c r="C2" s="369"/>
      <c r="D2" s="369"/>
      <c r="E2" s="807" t="s">
        <v>345</v>
      </c>
      <c r="F2" s="807"/>
      <c r="G2" s="808" t="s">
        <v>506</v>
      </c>
      <c r="H2" s="808"/>
      <c r="I2" s="808"/>
      <c r="J2" s="809"/>
      <c r="K2" s="810"/>
    </row>
    <row r="3" spans="1:22"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c r="V3" s="344"/>
    </row>
    <row r="4" spans="1:22" ht="18" customHeight="1">
      <c r="A4" s="238" t="str">
        <f>'ANEXO A ORÇAMENTO CONSOLIDADO'!B47</f>
        <v>5.6</v>
      </c>
      <c r="B4" s="519" t="str">
        <f>UPPER(VLOOKUP($A$4,'ANEXO A ORÇAMENTO CONSOLIDADO'!$B:$H,'ANEXO A ORÇAMENTO CONSOLIDADO'!C$1,FALSE))</f>
        <v>COMP 030</v>
      </c>
      <c r="C4" s="818" t="str">
        <f>UPPER(VLOOKUP($A$4,'ANEXO A ORÇAMENTO CONSOLIDADO'!$B:$H,'ANEXO A ORÇAMENTO CONSOLIDADO'!D$11,FALSE))</f>
        <v>PROJETO DE INTERSEÇÕES, RETORNOS E ACESSOS - EXECUTIVO</v>
      </c>
      <c r="D4" s="819"/>
      <c r="E4" s="819"/>
      <c r="F4" s="819"/>
      <c r="G4" s="819"/>
      <c r="H4" s="819"/>
      <c r="I4" s="820"/>
      <c r="J4" s="370" t="s">
        <v>627</v>
      </c>
      <c r="K4" s="409" t="str">
        <f>'ANEXO A ORÇAMENTO CONSOLIDADO'!F5</f>
        <v>JUL/2025</v>
      </c>
      <c r="L4" s="345" t="s">
        <v>3</v>
      </c>
      <c r="M4" s="255" t="s">
        <v>297</v>
      </c>
    </row>
    <row r="5" spans="1:22"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09">
        <v>0</v>
      </c>
      <c r="N5" s="510" t="s">
        <v>357</v>
      </c>
      <c r="O5" s="342">
        <v>1</v>
      </c>
      <c r="P5" s="510" t="s">
        <v>509</v>
      </c>
      <c r="Q5" s="333"/>
      <c r="R5" s="333"/>
      <c r="S5" s="333"/>
      <c r="T5" s="333"/>
      <c r="U5" s="346"/>
      <c r="V5" s="346"/>
    </row>
    <row r="6" spans="1:22"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c r="V6" s="348"/>
    </row>
    <row r="7" spans="1:22" s="238" customFormat="1" ht="18" customHeight="1">
      <c r="A7" s="232"/>
      <c r="B7" s="521" t="s">
        <v>356</v>
      </c>
      <c r="C7" s="375"/>
      <c r="D7" s="376"/>
      <c r="E7" s="335"/>
      <c r="F7" s="335"/>
      <c r="G7" s="335"/>
      <c r="H7" s="335"/>
      <c r="I7" s="335"/>
      <c r="J7" s="337"/>
      <c r="K7" s="338"/>
      <c r="L7" s="333"/>
      <c r="M7" s="333"/>
      <c r="N7" s="333"/>
      <c r="O7" s="250" t="s">
        <v>524</v>
      </c>
      <c r="P7" s="361" t="s">
        <v>614</v>
      </c>
      <c r="Q7" s="362"/>
      <c r="R7" s="362"/>
      <c r="S7" s="360"/>
      <c r="T7" s="347"/>
      <c r="U7" s="347"/>
      <c r="V7" s="347"/>
    </row>
    <row r="8" spans="1:22"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2" ht="18" customHeight="1">
      <c r="B9" s="339"/>
      <c r="C9" s="326"/>
      <c r="D9" s="327"/>
      <c r="E9" s="322"/>
      <c r="F9" s="323"/>
      <c r="G9" s="323"/>
      <c r="H9" s="322"/>
      <c r="I9" s="324"/>
      <c r="J9" s="323"/>
      <c r="K9" s="323">
        <f>ROUND(I9*J9,2)</f>
        <v>0</v>
      </c>
      <c r="L9" s="332"/>
    </row>
    <row r="10" spans="1:22" ht="18" customHeight="1">
      <c r="B10" s="339"/>
      <c r="C10" s="339"/>
      <c r="D10" s="377"/>
      <c r="E10" s="323"/>
      <c r="F10" s="323"/>
      <c r="G10" s="323"/>
      <c r="H10" s="323"/>
      <c r="I10" s="324"/>
      <c r="J10" s="323"/>
      <c r="K10" s="323">
        <f>ROUND(I10*J10,2)</f>
        <v>0</v>
      </c>
    </row>
    <row r="11" spans="1:22" ht="18" customHeight="1">
      <c r="B11" s="522"/>
      <c r="C11" s="378"/>
      <c r="D11" s="378"/>
      <c r="E11" s="378"/>
      <c r="F11" s="378"/>
      <c r="G11" s="378"/>
      <c r="H11" s="378"/>
      <c r="I11" s="378"/>
      <c r="J11" s="379" t="s">
        <v>358</v>
      </c>
      <c r="K11" s="412">
        <f>SUM(K8:K10)</f>
        <v>4898.8599999999997</v>
      </c>
    </row>
    <row r="12" spans="1:22" s="238" customFormat="1" ht="18" customHeight="1">
      <c r="A12" s="232"/>
      <c r="B12" s="523" t="s">
        <v>359</v>
      </c>
      <c r="C12" s="380"/>
      <c r="D12" s="381"/>
      <c r="E12" s="382"/>
      <c r="F12" s="382"/>
      <c r="G12" s="382"/>
      <c r="H12" s="382"/>
      <c r="I12" s="382"/>
      <c r="J12" s="383"/>
      <c r="K12" s="413"/>
      <c r="L12" s="347"/>
      <c r="M12" s="347"/>
      <c r="N12" s="347"/>
      <c r="O12" s="347"/>
      <c r="P12" s="347"/>
      <c r="Q12" s="347"/>
      <c r="R12" s="347"/>
      <c r="S12" s="347"/>
      <c r="T12" s="347"/>
      <c r="U12" s="347"/>
      <c r="V12" s="347"/>
    </row>
    <row r="13" spans="1:22"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2" ht="18" customHeight="1">
      <c r="A14" s="238"/>
      <c r="B14" s="339"/>
      <c r="C14" s="326"/>
      <c r="D14" s="327"/>
      <c r="E14" s="322"/>
      <c r="F14" s="323"/>
      <c r="G14" s="323"/>
      <c r="H14" s="322"/>
      <c r="I14" s="324"/>
      <c r="J14" s="323"/>
      <c r="K14" s="323">
        <f t="shared" si="0"/>
        <v>0</v>
      </c>
      <c r="L14" s="332"/>
      <c r="M14" s="531"/>
      <c r="O14" s="347"/>
      <c r="P14" s="347"/>
      <c r="Q14" s="347"/>
      <c r="R14" s="347"/>
      <c r="S14" s="347"/>
    </row>
    <row r="15" spans="1:22" ht="18" customHeight="1">
      <c r="A15" s="238"/>
      <c r="B15" s="339"/>
      <c r="C15" s="339"/>
      <c r="D15" s="377"/>
      <c r="E15" s="322"/>
      <c r="F15" s="323"/>
      <c r="G15" s="323"/>
      <c r="H15" s="323"/>
      <c r="I15" s="324"/>
      <c r="J15" s="323"/>
      <c r="K15" s="323">
        <f t="shared" ref="K15" si="1">ROUND(I15*J15,2)</f>
        <v>0</v>
      </c>
      <c r="L15" s="347"/>
      <c r="M15" s="347"/>
      <c r="O15" s="347"/>
      <c r="P15" s="347"/>
      <c r="Q15" s="347"/>
      <c r="R15" s="347"/>
      <c r="S15" s="347"/>
    </row>
    <row r="16" spans="1:22"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22"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c r="V17" s="347"/>
    </row>
    <row r="18" spans="1:22"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c r="T18" s="347"/>
      <c r="U18" s="347"/>
      <c r="V18" s="347"/>
    </row>
    <row r="19" spans="1:22"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c r="V19" s="347"/>
    </row>
    <row r="20" spans="1:22" ht="18" customHeight="1">
      <c r="A20" s="238"/>
      <c r="B20" s="339"/>
      <c r="C20" s="339"/>
      <c r="D20" s="377"/>
      <c r="E20" s="322"/>
      <c r="F20" s="323"/>
      <c r="G20" s="323"/>
      <c r="H20" s="323"/>
      <c r="I20" s="324"/>
      <c r="J20" s="323"/>
      <c r="K20" s="323">
        <f>ROUND(I20*J20,2)</f>
        <v>0</v>
      </c>
      <c r="L20" s="347"/>
      <c r="M20" s="347"/>
    </row>
    <row r="21" spans="1:22" ht="18" customHeight="1">
      <c r="B21" s="428"/>
      <c r="C21" s="429"/>
      <c r="D21" s="429"/>
      <c r="E21" s="429"/>
      <c r="F21" s="429"/>
      <c r="G21" s="429"/>
      <c r="H21" s="429"/>
      <c r="I21" s="429"/>
      <c r="J21" s="430" t="s">
        <v>362</v>
      </c>
      <c r="K21" s="412">
        <f>SUM(K18:K20)</f>
        <v>0</v>
      </c>
      <c r="M21" s="333">
        <f>M19*4/8</f>
        <v>0</v>
      </c>
    </row>
    <row r="22" spans="1:22" ht="18" customHeight="1">
      <c r="B22" s="428"/>
      <c r="C22" s="429"/>
      <c r="D22" s="429"/>
      <c r="E22" s="429"/>
      <c r="F22" s="429"/>
      <c r="G22" s="429"/>
      <c r="H22" s="429"/>
      <c r="I22" s="429"/>
      <c r="J22" s="430" t="s">
        <v>363</v>
      </c>
      <c r="K22" s="412">
        <f>K11+K16+K21</f>
        <v>4898.8599999999997</v>
      </c>
      <c r="M22" s="333">
        <f>M15*4/8</f>
        <v>0</v>
      </c>
    </row>
    <row r="23" spans="1:22" ht="18" customHeight="1">
      <c r="B23" s="437"/>
      <c r="C23" s="438"/>
      <c r="D23" s="438"/>
      <c r="E23" s="438"/>
      <c r="F23" s="438"/>
      <c r="G23" s="438"/>
      <c r="H23" s="438"/>
      <c r="I23" s="433" t="s">
        <v>364</v>
      </c>
      <c r="J23" s="385">
        <f>'ANEXOS-D-E-F-G COMPOSIÇÕES %'!$E$37</f>
        <v>0.83020000000000005</v>
      </c>
      <c r="K23" s="414">
        <f>ROUND(K22*J23,2)</f>
        <v>4067.03</v>
      </c>
    </row>
    <row r="24" spans="1:22" ht="18" customHeight="1">
      <c r="B24" s="437"/>
      <c r="C24" s="438"/>
      <c r="D24" s="438"/>
      <c r="E24" s="438"/>
      <c r="F24" s="438"/>
      <c r="G24" s="438"/>
      <c r="H24" s="438"/>
      <c r="I24" s="438"/>
      <c r="J24" s="434" t="s">
        <v>365</v>
      </c>
      <c r="K24" s="414">
        <f>K22+K23</f>
        <v>8965.89</v>
      </c>
    </row>
    <row r="25" spans="1:22" s="234" customFormat="1" ht="18" customHeight="1">
      <c r="B25" s="439"/>
      <c r="C25" s="440"/>
      <c r="D25" s="440"/>
      <c r="E25" s="440"/>
      <c r="F25" s="440"/>
      <c r="G25" s="440"/>
      <c r="H25" s="440"/>
      <c r="I25" s="435" t="s">
        <v>366</v>
      </c>
      <c r="J25" s="524">
        <f>'ANEXOS-D-E-F-G COMPOSIÇÕES %'!$E$57</f>
        <v>0.2</v>
      </c>
      <c r="K25" s="415">
        <f>ROUND(K24*J25,2)</f>
        <v>1793.18</v>
      </c>
      <c r="L25" s="507" t="s">
        <v>673</v>
      </c>
      <c r="M25" s="333"/>
      <c r="N25" s="348"/>
      <c r="O25" s="348"/>
      <c r="P25" s="348"/>
      <c r="Q25" s="348"/>
      <c r="R25" s="348"/>
      <c r="S25" s="348"/>
      <c r="T25" s="348"/>
      <c r="U25" s="348"/>
      <c r="V25" s="348"/>
    </row>
    <row r="26" spans="1:22"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c r="T26" s="348"/>
      <c r="U26" s="348"/>
      <c r="V26" s="348"/>
    </row>
    <row r="27" spans="1:22"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c r="V27" s="348"/>
    </row>
    <row r="28" spans="1:22"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c r="V28" s="347"/>
    </row>
    <row r="29" spans="1:22" ht="18" customHeight="1">
      <c r="B29" s="329"/>
      <c r="C29" s="326"/>
      <c r="D29" s="327"/>
      <c r="E29" s="322"/>
      <c r="F29" s="322"/>
      <c r="G29" s="322"/>
      <c r="H29" s="322"/>
      <c r="I29" s="324"/>
      <c r="J29" s="323"/>
      <c r="K29" s="323">
        <f>ROUND(I29*J29,2)</f>
        <v>0</v>
      </c>
      <c r="L29" s="408"/>
      <c r="N29" s="348"/>
    </row>
    <row r="30" spans="1:22" ht="18" customHeight="1">
      <c r="B30" s="329"/>
      <c r="C30" s="326"/>
      <c r="D30" s="327"/>
      <c r="E30" s="322"/>
      <c r="F30" s="322"/>
      <c r="G30" s="322"/>
      <c r="H30" s="322"/>
      <c r="I30" s="324"/>
      <c r="J30" s="323"/>
      <c r="K30" s="323">
        <f>ROUND(I30*J30,2)</f>
        <v>0</v>
      </c>
      <c r="L30" s="408"/>
      <c r="N30" s="348"/>
    </row>
    <row r="31" spans="1:22" ht="18" customHeight="1">
      <c r="B31" s="329"/>
      <c r="C31" s="329"/>
      <c r="D31" s="377"/>
      <c r="E31" s="323"/>
      <c r="F31" s="331"/>
      <c r="G31" s="331"/>
      <c r="H31" s="331"/>
      <c r="I31" s="324"/>
      <c r="J31" s="323"/>
      <c r="K31" s="323">
        <f>ROUND(I31*J31,2)</f>
        <v>0</v>
      </c>
      <c r="M31" s="348"/>
      <c r="N31" s="348"/>
    </row>
    <row r="32" spans="1:22"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c r="V32" s="347"/>
    </row>
    <row r="33" spans="1:22" ht="18" customHeight="1">
      <c r="B33" s="329"/>
      <c r="C33" s="329"/>
      <c r="D33" s="384"/>
      <c r="E33" s="331"/>
      <c r="F33" s="323"/>
      <c r="G33" s="331"/>
      <c r="H33" s="331"/>
      <c r="I33" s="324"/>
      <c r="J33" s="331"/>
      <c r="K33" s="323">
        <f t="shared" ref="K33:K34" si="2">ROUND(I33*J33,2)</f>
        <v>0</v>
      </c>
      <c r="L33" s="364"/>
      <c r="M33" s="348"/>
    </row>
    <row r="34" spans="1:22" ht="18" customHeight="1">
      <c r="B34" s="329"/>
      <c r="C34" s="329"/>
      <c r="D34" s="384"/>
      <c r="E34" s="331"/>
      <c r="F34" s="323"/>
      <c r="G34" s="331"/>
      <c r="H34" s="322"/>
      <c r="I34" s="324"/>
      <c r="J34" s="323"/>
      <c r="K34" s="323">
        <f t="shared" si="2"/>
        <v>0</v>
      </c>
      <c r="L34" s="347"/>
      <c r="M34" s="347"/>
    </row>
    <row r="35" spans="1:22"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c r="V35" s="347"/>
    </row>
    <row r="36" spans="1:22" ht="18" customHeight="1">
      <c r="B36" s="329"/>
      <c r="C36" s="329"/>
      <c r="D36" s="384"/>
      <c r="E36" s="331"/>
      <c r="F36" s="323"/>
      <c r="G36" s="331"/>
      <c r="H36" s="331"/>
      <c r="I36" s="324"/>
      <c r="J36" s="331"/>
      <c r="K36" s="323">
        <f t="shared" ref="K36:K37" si="3">ROUND(I36*J36,2)</f>
        <v>0</v>
      </c>
      <c r="L36" s="347"/>
      <c r="M36" s="347"/>
    </row>
    <row r="37" spans="1:22" ht="18" customHeight="1">
      <c r="B37" s="329"/>
      <c r="C37" s="329"/>
      <c r="D37" s="377"/>
      <c r="E37" s="323"/>
      <c r="F37" s="323"/>
      <c r="G37" s="322"/>
      <c r="H37" s="322"/>
      <c r="I37" s="323"/>
      <c r="J37" s="323"/>
      <c r="K37" s="323">
        <f t="shared" si="3"/>
        <v>0</v>
      </c>
      <c r="L37" s="347"/>
      <c r="M37" s="347"/>
    </row>
    <row r="38" spans="1:22"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c r="T38" s="347"/>
      <c r="U38" s="347"/>
      <c r="V38" s="347"/>
    </row>
    <row r="39" spans="1:22" ht="18" customHeight="1">
      <c r="B39" s="525"/>
      <c r="C39" s="386"/>
      <c r="D39" s="386"/>
      <c r="E39" s="386"/>
      <c r="F39" s="386"/>
      <c r="G39" s="386"/>
      <c r="H39" s="386"/>
      <c r="I39" s="386"/>
      <c r="J39" s="387" t="s">
        <v>373</v>
      </c>
      <c r="K39" s="418">
        <f>K26+K38</f>
        <v>10759.07</v>
      </c>
    </row>
    <row r="40" spans="1:22" ht="18" customHeight="1">
      <c r="B40" s="804" t="s">
        <v>374</v>
      </c>
      <c r="C40" s="805"/>
      <c r="D40" s="805"/>
      <c r="E40" s="805"/>
      <c r="F40" s="805"/>
      <c r="G40" s="805"/>
      <c r="H40" s="805"/>
      <c r="I40" s="805"/>
      <c r="J40" s="385">
        <f>'ANEXOS-D-E-F-G COMPOSIÇÕES %'!E68</f>
        <v>0.11999999999999998</v>
      </c>
      <c r="K40" s="419">
        <f>ROUND(K39*J40,2)</f>
        <v>1291.0899999999999</v>
      </c>
    </row>
    <row r="41" spans="1:22" ht="18" customHeight="1">
      <c r="B41" s="804" t="s">
        <v>375</v>
      </c>
      <c r="C41" s="805"/>
      <c r="D41" s="805"/>
      <c r="E41" s="805"/>
      <c r="F41" s="805"/>
      <c r="G41" s="805"/>
      <c r="H41" s="805"/>
      <c r="I41" s="805"/>
      <c r="J41" s="806"/>
      <c r="K41" s="419">
        <f>K39+K40</f>
        <v>12050.16</v>
      </c>
    </row>
    <row r="42" spans="1:22" ht="18" customHeight="1">
      <c r="B42" s="804" t="s">
        <v>376</v>
      </c>
      <c r="C42" s="805"/>
      <c r="D42" s="805"/>
      <c r="E42" s="805"/>
      <c r="F42" s="805"/>
      <c r="G42" s="805"/>
      <c r="H42" s="805"/>
      <c r="I42" s="805"/>
      <c r="J42" s="388">
        <f>'ANEXOS-D-E-F-G COMPOSIÇÕES %'!E83</f>
        <v>9.4690749863163726E-2</v>
      </c>
      <c r="K42" s="419">
        <f>ROUND(K41*J42,2)</f>
        <v>1141.04</v>
      </c>
    </row>
    <row r="43" spans="1:22" ht="18" customHeight="1">
      <c r="A43" s="234"/>
      <c r="B43" s="798" t="s">
        <v>377</v>
      </c>
      <c r="C43" s="799"/>
      <c r="D43" s="799"/>
      <c r="E43" s="799"/>
      <c r="F43" s="799"/>
      <c r="G43" s="799"/>
      <c r="H43" s="799"/>
      <c r="I43" s="799"/>
      <c r="J43" s="800"/>
      <c r="K43" s="420">
        <f>K41+K42</f>
        <v>13191.2</v>
      </c>
      <c r="L43" s="364"/>
      <c r="M43" s="364"/>
      <c r="N43" s="353"/>
    </row>
    <row r="44" spans="1:22" ht="18" customHeight="1">
      <c r="A44" s="234"/>
      <c r="B44" s="526"/>
      <c r="C44" s="389"/>
      <c r="D44" s="389"/>
      <c r="E44" s="389"/>
      <c r="F44" s="389"/>
      <c r="G44" s="389"/>
      <c r="H44" s="389"/>
      <c r="I44" s="389"/>
      <c r="J44" s="390" t="s">
        <v>378</v>
      </c>
      <c r="K44" s="421">
        <f>ROUND(K43,2)</f>
        <v>13191.2</v>
      </c>
      <c r="L44" s="365">
        <f>K44/'DADOS GERAIS'!$B$13</f>
        <v>1055.296</v>
      </c>
      <c r="M44" s="366" t="s">
        <v>507</v>
      </c>
      <c r="N44" s="346"/>
    </row>
    <row r="45" spans="1:22"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2"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2"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2"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19"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19"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19" s="505" customFormat="1" ht="16.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19" s="505" customFormat="1" ht="29.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19"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19"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19" s="394" customFormat="1" ht="18" customHeight="1">
      <c r="A55" s="530"/>
      <c r="E55" s="395"/>
      <c r="F55" s="395"/>
      <c r="G55" s="395"/>
      <c r="H55" s="395"/>
      <c r="I55" s="395"/>
      <c r="J55" s="395"/>
      <c r="L55" s="348"/>
      <c r="M55" s="348"/>
      <c r="N55" s="333"/>
      <c r="O55" s="333"/>
      <c r="P55" s="333"/>
      <c r="Q55" s="333"/>
      <c r="R55" s="333"/>
      <c r="S55" s="333"/>
    </row>
    <row r="56" spans="1:19" s="394" customFormat="1" ht="18" customHeight="1">
      <c r="A56" s="530"/>
      <c r="E56" s="395"/>
      <c r="F56" s="395"/>
      <c r="G56" s="395"/>
      <c r="H56" s="395"/>
      <c r="I56" s="395"/>
      <c r="J56" s="395"/>
      <c r="L56" s="348"/>
      <c r="M56" s="348"/>
      <c r="N56" s="333"/>
      <c r="O56" s="333"/>
      <c r="P56" s="333"/>
      <c r="Q56" s="333"/>
      <c r="R56" s="333"/>
      <c r="S56" s="333"/>
    </row>
    <row r="57" spans="1:19" s="394" customFormat="1" ht="18" customHeight="1">
      <c r="A57" s="530"/>
      <c r="E57" s="395"/>
      <c r="F57" s="395"/>
      <c r="G57" s="395"/>
      <c r="H57" s="395"/>
      <c r="I57" s="395"/>
      <c r="J57" s="395"/>
      <c r="L57" s="333"/>
      <c r="M57" s="333"/>
      <c r="N57" s="333"/>
      <c r="O57" s="333"/>
      <c r="P57" s="333"/>
      <c r="Q57" s="333"/>
      <c r="R57" s="333"/>
      <c r="S57" s="333"/>
    </row>
    <row r="58" spans="1:19" s="394" customFormat="1" ht="18" customHeight="1">
      <c r="A58" s="530"/>
      <c r="E58" s="395"/>
      <c r="F58" s="395"/>
      <c r="G58" s="395"/>
      <c r="H58" s="395"/>
      <c r="I58" s="395"/>
      <c r="J58" s="395"/>
      <c r="L58" s="333"/>
      <c r="M58" s="333"/>
      <c r="N58" s="333"/>
      <c r="O58" s="333"/>
      <c r="P58" s="333"/>
      <c r="Q58" s="333"/>
      <c r="R58" s="333"/>
      <c r="S58" s="333"/>
    </row>
    <row r="59" spans="1:19" s="394" customFormat="1" ht="18" customHeight="1">
      <c r="A59" s="530"/>
      <c r="E59" s="395"/>
      <c r="F59" s="395"/>
      <c r="G59" s="395"/>
      <c r="H59" s="395"/>
      <c r="I59" s="395"/>
      <c r="J59" s="395"/>
      <c r="L59" s="333"/>
      <c r="M59" s="333"/>
      <c r="N59" s="333"/>
      <c r="O59" s="333"/>
      <c r="P59" s="333"/>
      <c r="Q59" s="333"/>
      <c r="R59" s="333"/>
      <c r="S59"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5" priority="1" operator="beginsWith" text="X">
      <formula>LEFT(Q7,LEN("X"))="X"</formula>
    </cfRule>
  </conditionalFormatting>
  <hyperlinks>
    <hyperlink ref="M4" location="'BANCO DE PREÇOS'!A1" display="BANCO PREÇOS" xr:uid="{95D0EF38-C240-4F48-96A1-9E27FA58DAA6}"/>
    <hyperlink ref="L4" location="'ANEXO A ORÇAMENTO CONSOLIDADO'!A1" display="POC" xr:uid="{0E0569EB-73F7-4851-9E6F-2EE47A8EF32C}"/>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ignoredErrors>
    <ignoredError sqref="K41" formula="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3F426-D0EB-41ED-8FD7-E90921835C38}">
  <sheetPr codeName="Planilha34">
    <tabColor theme="8" tint="0.59999389629810485"/>
    <pageSetUpPr fitToPage="1"/>
  </sheetPr>
  <dimension ref="A1:V60"/>
  <sheetViews>
    <sheetView showGridLines="0" showZeros="0" view="pageBreakPreview" topLeftCell="A4" zoomScale="80" zoomScaleNormal="80" zoomScaleSheetLayoutView="80" workbookViewId="0">
      <pane xSplit="3" ySplit="2" topLeftCell="D15"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0.453125" style="333" customWidth="1"/>
    <col min="17" max="18" width="9.453125" style="333" customWidth="1"/>
    <col min="19" max="19" width="13.453125" style="333" customWidth="1"/>
    <col min="20"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row>
    <row r="4" spans="1:20" ht="18" customHeight="1">
      <c r="A4" s="238" t="str">
        <f>'ANEXO A ORÇAMENTO CONSOLIDADO'!B48</f>
        <v>5.7</v>
      </c>
      <c r="B4" s="519" t="str">
        <f>UPPER(VLOOKUP($A$4,'ANEXO A ORÇAMENTO CONSOLIDADO'!$B:$H,'ANEXO A ORÇAMENTO CONSOLIDADO'!C$1,FALSE))</f>
        <v>COMP 031</v>
      </c>
      <c r="C4" s="818" t="str">
        <f>UPPER(VLOOKUP($A$4,'ANEXO A ORÇAMENTO CONSOLIDADO'!$B:$H,'ANEXO A ORÇAMENTO CONSOLIDADO'!D$11,FALSE))</f>
        <v>PROJETO DE SINALIZAÇÃO E SEGURANÇA VIÁRIA - EXECUTIVO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09">
        <v>0</v>
      </c>
      <c r="N5" s="510" t="s">
        <v>357</v>
      </c>
      <c r="O5" s="342">
        <v>1</v>
      </c>
      <c r="P5" s="510" t="s">
        <v>509</v>
      </c>
      <c r="Q5" s="333"/>
      <c r="R5" s="333"/>
      <c r="S5" s="333"/>
      <c r="T5" s="237"/>
    </row>
    <row r="6" spans="1:20" s="234" customFormat="1" ht="18" customHeight="1">
      <c r="A6" s="238"/>
      <c r="B6" s="520" t="s">
        <v>355</v>
      </c>
      <c r="C6" s="374"/>
      <c r="D6" s="374"/>
      <c r="E6" s="374"/>
      <c r="F6" s="374"/>
      <c r="G6" s="374"/>
      <c r="H6" s="374"/>
      <c r="I6" s="374"/>
      <c r="J6" s="374"/>
      <c r="K6" s="411"/>
      <c r="L6" s="348"/>
      <c r="M6" s="348"/>
      <c r="N6" s="348"/>
      <c r="O6" s="348"/>
      <c r="P6" s="348"/>
      <c r="Q6" s="348"/>
      <c r="R6" s="348"/>
      <c r="S6" s="348"/>
    </row>
    <row r="7" spans="1:20" s="238" customFormat="1" ht="18" customHeight="1">
      <c r="A7" s="232"/>
      <c r="B7" s="521" t="s">
        <v>356</v>
      </c>
      <c r="C7" s="375"/>
      <c r="D7" s="376"/>
      <c r="E7" s="335"/>
      <c r="F7" s="335"/>
      <c r="G7" s="335"/>
      <c r="H7" s="335"/>
      <c r="I7" s="335"/>
      <c r="J7" s="337"/>
      <c r="K7" s="338"/>
      <c r="L7" s="333"/>
      <c r="M7" s="333"/>
      <c r="N7" s="333"/>
      <c r="O7" s="250" t="s">
        <v>524</v>
      </c>
      <c r="P7" s="361" t="s">
        <v>614</v>
      </c>
      <c r="Q7" s="362"/>
      <c r="R7" s="362"/>
      <c r="S7" s="360"/>
    </row>
    <row r="8" spans="1:20" ht="18" customHeight="1">
      <c r="B8" s="339" t="str">
        <f>VLOOKUP($C8,'BANCO DE PREÇOS'!$D:$G,'BANCO DE PREÇOS'!E$2,FALSE)</f>
        <v>ENGENHEIRO DE PROJETOS PLENO</v>
      </c>
      <c r="C8" s="326" t="s">
        <v>89</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14698.04</v>
      </c>
      <c r="K8" s="323">
        <f>ROUND(I8*J8,2)</f>
        <v>4898.8599999999997</v>
      </c>
      <c r="O8" s="250" t="s">
        <v>524</v>
      </c>
      <c r="P8" s="361" t="s">
        <v>615</v>
      </c>
      <c r="Q8" s="362"/>
      <c r="R8" s="362"/>
      <c r="S8" s="360"/>
    </row>
    <row r="9" spans="1:20" ht="18" customHeight="1">
      <c r="B9" s="339"/>
      <c r="C9" s="326"/>
      <c r="D9" s="327"/>
      <c r="E9" s="322"/>
      <c r="F9" s="323"/>
      <c r="G9" s="323"/>
      <c r="H9" s="322"/>
      <c r="I9" s="324"/>
      <c r="J9" s="323"/>
      <c r="K9" s="323">
        <f>ROUND(I9*J9,2)</f>
        <v>0</v>
      </c>
      <c r="L9" s="332"/>
    </row>
    <row r="10" spans="1:20" ht="18" customHeight="1">
      <c r="B10" s="339"/>
      <c r="C10" s="339"/>
      <c r="D10" s="377"/>
      <c r="E10" s="323"/>
      <c r="F10" s="323"/>
      <c r="G10" s="323"/>
      <c r="H10" s="323"/>
      <c r="I10" s="324"/>
      <c r="J10" s="323"/>
      <c r="K10" s="323">
        <f>ROUND(I10*J10,2)</f>
        <v>0</v>
      </c>
    </row>
    <row r="11" spans="1:20" ht="18" customHeight="1">
      <c r="B11" s="522"/>
      <c r="C11" s="378"/>
      <c r="D11" s="378"/>
      <c r="E11" s="378"/>
      <c r="F11" s="378"/>
      <c r="G11" s="378"/>
      <c r="H11" s="378"/>
      <c r="I11" s="378"/>
      <c r="J11" s="379" t="s">
        <v>358</v>
      </c>
      <c r="K11" s="412">
        <f>SUM(K8:K10)</f>
        <v>4898.8599999999997</v>
      </c>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1" t="s">
        <v>698</v>
      </c>
      <c r="O14" s="347"/>
      <c r="P14" s="347"/>
      <c r="Q14" s="347"/>
      <c r="R14" s="347"/>
      <c r="S14" s="347"/>
    </row>
    <row r="15" spans="1:20" ht="18" customHeight="1">
      <c r="A15" s="238"/>
      <c r="B15" s="339"/>
      <c r="C15" s="339"/>
      <c r="D15" s="377"/>
      <c r="E15" s="322"/>
      <c r="F15" s="323"/>
      <c r="G15" s="323"/>
      <c r="H15" s="323"/>
      <c r="I15" s="324"/>
      <c r="J15" s="323"/>
      <c r="K15" s="323">
        <f t="shared" ref="K15" si="1">ROUND(I15*J15,2)</f>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19" s="238" customFormat="1" ht="18" customHeight="1">
      <c r="A17" s="232"/>
      <c r="B17" s="523"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4898.8599999999997</v>
      </c>
      <c r="M22" s="333">
        <f>M15*4/8</f>
        <v>0</v>
      </c>
    </row>
    <row r="23" spans="1:19" ht="18" customHeight="1">
      <c r="B23" s="437"/>
      <c r="C23" s="438"/>
      <c r="D23" s="438"/>
      <c r="E23" s="438"/>
      <c r="F23" s="438"/>
      <c r="G23" s="438"/>
      <c r="H23" s="438"/>
      <c r="I23" s="433" t="s">
        <v>364</v>
      </c>
      <c r="J23" s="385">
        <f>'ANEXOS-D-E-F-G COMPOSIÇÕES %'!$E$37</f>
        <v>0.83020000000000005</v>
      </c>
      <c r="K23" s="414">
        <f>ROUND(K22*J23,2)</f>
        <v>4067.03</v>
      </c>
    </row>
    <row r="24" spans="1:19" ht="18" customHeight="1">
      <c r="B24" s="437"/>
      <c r="C24" s="438"/>
      <c r="D24" s="438"/>
      <c r="E24" s="438"/>
      <c r="F24" s="438"/>
      <c r="G24" s="438"/>
      <c r="H24" s="438"/>
      <c r="I24" s="438"/>
      <c r="J24" s="434" t="s">
        <v>365</v>
      </c>
      <c r="K24" s="414">
        <f>K22+K23</f>
        <v>8965.89</v>
      </c>
    </row>
    <row r="25" spans="1:19" s="234" customFormat="1" ht="18" customHeight="1">
      <c r="B25" s="439"/>
      <c r="C25" s="440"/>
      <c r="D25" s="440"/>
      <c r="E25" s="440"/>
      <c r="F25" s="440"/>
      <c r="G25" s="440"/>
      <c r="H25" s="440"/>
      <c r="I25" s="435" t="s">
        <v>366</v>
      </c>
      <c r="J25" s="524">
        <f>'ANEXOS-D-E-F-G COMPOSIÇÕES %'!$E$57</f>
        <v>0.2</v>
      </c>
      <c r="K25" s="415">
        <f>ROUND(K24*J25,2)</f>
        <v>1793.18</v>
      </c>
      <c r="L25" s="507"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10759.07</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1"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1"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2">ROUND(I33*J33,2)</f>
        <v>0</v>
      </c>
      <c r="L33" s="364"/>
      <c r="M33" s="348"/>
    </row>
    <row r="34" spans="1:19" ht="18" customHeight="1">
      <c r="B34" s="329"/>
      <c r="C34" s="329"/>
      <c r="D34" s="384"/>
      <c r="E34" s="331"/>
      <c r="F34" s="323"/>
      <c r="G34" s="331"/>
      <c r="H34" s="322"/>
      <c r="I34" s="324"/>
      <c r="J34" s="323"/>
      <c r="K34" s="323">
        <f t="shared" si="2"/>
        <v>0</v>
      </c>
      <c r="L34" s="347"/>
      <c r="M34" s="347"/>
    </row>
    <row r="35" spans="1:19" s="238" customFormat="1" ht="18" customHeight="1">
      <c r="A35" s="232"/>
      <c r="B35" s="521"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3">ROUND(I36*J36,2)</f>
        <v>0</v>
      </c>
      <c r="L36" s="347"/>
      <c r="M36" s="347"/>
    </row>
    <row r="37" spans="1:19" ht="18" customHeight="1">
      <c r="B37" s="329"/>
      <c r="C37" s="329"/>
      <c r="D37" s="377"/>
      <c r="E37" s="323"/>
      <c r="F37" s="323"/>
      <c r="G37" s="322"/>
      <c r="H37" s="322"/>
      <c r="I37" s="323"/>
      <c r="J37" s="323"/>
      <c r="K37" s="323">
        <f t="shared" si="3"/>
        <v>0</v>
      </c>
      <c r="L37" s="347"/>
      <c r="M37" s="347"/>
    </row>
    <row r="38" spans="1:19"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row>
    <row r="39" spans="1:19" ht="18" customHeight="1">
      <c r="B39" s="525"/>
      <c r="C39" s="386"/>
      <c r="D39" s="386"/>
      <c r="E39" s="386"/>
      <c r="F39" s="386"/>
      <c r="G39" s="386"/>
      <c r="H39" s="386"/>
      <c r="I39" s="386"/>
      <c r="J39" s="387" t="s">
        <v>373</v>
      </c>
      <c r="K39" s="418">
        <f>K26+K38</f>
        <v>10759.07</v>
      </c>
    </row>
    <row r="40" spans="1:19" ht="18" customHeight="1">
      <c r="B40" s="804" t="s">
        <v>374</v>
      </c>
      <c r="C40" s="805"/>
      <c r="D40" s="805"/>
      <c r="E40" s="805"/>
      <c r="F40" s="805"/>
      <c r="G40" s="805"/>
      <c r="H40" s="805"/>
      <c r="I40" s="805"/>
      <c r="J40" s="385">
        <f>'ANEXOS-D-E-F-G COMPOSIÇÕES %'!E68</f>
        <v>0.11999999999999998</v>
      </c>
      <c r="K40" s="419">
        <f>ROUND(K39*J40,2)</f>
        <v>1291.0899999999999</v>
      </c>
    </row>
    <row r="41" spans="1:19" ht="18" customHeight="1">
      <c r="B41" s="804" t="s">
        <v>375</v>
      </c>
      <c r="C41" s="805"/>
      <c r="D41" s="805"/>
      <c r="E41" s="805"/>
      <c r="F41" s="805"/>
      <c r="G41" s="805"/>
      <c r="H41" s="805"/>
      <c r="I41" s="805"/>
      <c r="J41" s="806"/>
      <c r="K41" s="419">
        <f>K39+K40</f>
        <v>12050.16</v>
      </c>
    </row>
    <row r="42" spans="1:19" ht="18" customHeight="1">
      <c r="B42" s="804" t="s">
        <v>376</v>
      </c>
      <c r="C42" s="805"/>
      <c r="D42" s="805"/>
      <c r="E42" s="805"/>
      <c r="F42" s="805"/>
      <c r="G42" s="805"/>
      <c r="H42" s="805"/>
      <c r="I42" s="805"/>
      <c r="J42" s="388">
        <f>'ANEXOS-D-E-F-G COMPOSIÇÕES %'!E83</f>
        <v>9.4690749863163726E-2</v>
      </c>
      <c r="K42" s="419">
        <f>ROUND(K41*J42,2)</f>
        <v>1141.04</v>
      </c>
    </row>
    <row r="43" spans="1:19" ht="18" customHeight="1">
      <c r="A43" s="234"/>
      <c r="B43" s="798" t="s">
        <v>377</v>
      </c>
      <c r="C43" s="799"/>
      <c r="D43" s="799"/>
      <c r="E43" s="799"/>
      <c r="F43" s="799"/>
      <c r="G43" s="799"/>
      <c r="H43" s="799"/>
      <c r="I43" s="799"/>
      <c r="J43" s="800"/>
      <c r="K43" s="420">
        <f>K41+K42</f>
        <v>13191.2</v>
      </c>
      <c r="L43" s="364"/>
      <c r="M43" s="364"/>
      <c r="N43" s="353"/>
    </row>
    <row r="44" spans="1:19" ht="18" customHeight="1">
      <c r="A44" s="234"/>
      <c r="B44" s="526"/>
      <c r="C44" s="389"/>
      <c r="D44" s="389"/>
      <c r="E44" s="389"/>
      <c r="F44" s="389"/>
      <c r="G44" s="389"/>
      <c r="H44" s="389"/>
      <c r="I44" s="389"/>
      <c r="J44" s="390" t="s">
        <v>378</v>
      </c>
      <c r="K44" s="421">
        <f>ROUND(K43,2)</f>
        <v>13191.2</v>
      </c>
      <c r="L44" s="365">
        <f>K44/'DADOS GERAIS'!$B$13</f>
        <v>1055.296</v>
      </c>
      <c r="M44" s="366" t="s">
        <v>507</v>
      </c>
      <c r="N44" s="346"/>
    </row>
    <row r="45" spans="1:19"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19"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19"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19"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4.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32.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4" priority="1" operator="beginsWith" text="X">
      <formula>LEFT(Q7,LEN("X"))="X"</formula>
    </cfRule>
  </conditionalFormatting>
  <hyperlinks>
    <hyperlink ref="M4" location="'BANCO DE PREÇOS'!A1" display="BANCO PREÇOS" xr:uid="{F2074156-46B1-449C-A1CD-54F5CD64302A}"/>
    <hyperlink ref="L4" location="'ANEXO A ORÇAMENTO CONSOLIDADO'!A1" display="POC" xr:uid="{A5973177-0515-4D05-97D0-3FF71CC839F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4E985-5E81-4ED5-8E6E-D4DE7AA684D0}">
  <sheetPr codeName="Planilha35">
    <tabColor theme="8" tint="0.59999389629810485"/>
    <pageSetUpPr fitToPage="1"/>
  </sheetPr>
  <dimension ref="A1:V60"/>
  <sheetViews>
    <sheetView showGridLines="0" showZeros="0" view="pageBreakPreview" topLeftCell="A4" zoomScale="80" zoomScaleNormal="80" zoomScaleSheetLayoutView="80" workbookViewId="0">
      <pane xSplit="3" ySplit="2" topLeftCell="D24"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2.453125" style="333" customWidth="1"/>
    <col min="17" max="18" width="9.453125" style="333" customWidth="1"/>
    <col min="19" max="19" width="13.453125" style="333" customWidth="1"/>
    <col min="20" max="21" width="9.453125" style="333" customWidth="1"/>
    <col min="22" max="24" width="9.453125" style="235" customWidth="1"/>
    <col min="25" max="16384" width="9.453125" style="235"/>
  </cols>
  <sheetData>
    <row r="1" spans="1:21" s="233" customFormat="1" ht="18" customHeight="1">
      <c r="A1" s="232"/>
      <c r="B1" s="367"/>
      <c r="C1" s="367"/>
      <c r="D1" s="367"/>
      <c r="E1" s="368"/>
      <c r="F1" s="368"/>
      <c r="G1" s="368"/>
      <c r="H1" s="368"/>
      <c r="I1" s="368"/>
      <c r="J1" s="368"/>
      <c r="K1" s="367"/>
      <c r="L1" s="343"/>
      <c r="M1" s="343"/>
      <c r="N1" s="343"/>
      <c r="O1" s="343"/>
      <c r="P1" s="343"/>
      <c r="Q1" s="343"/>
      <c r="R1" s="343"/>
      <c r="S1" s="343"/>
      <c r="T1" s="343"/>
      <c r="U1" s="343"/>
    </row>
    <row r="2" spans="1:21" ht="69.650000000000006" customHeight="1">
      <c r="A2" s="234"/>
      <c r="B2" s="518"/>
      <c r="C2" s="369"/>
      <c r="D2" s="369"/>
      <c r="E2" s="807" t="s">
        <v>345</v>
      </c>
      <c r="F2" s="807"/>
      <c r="G2" s="808" t="s">
        <v>506</v>
      </c>
      <c r="H2" s="808"/>
      <c r="I2" s="808"/>
      <c r="J2" s="809"/>
      <c r="K2" s="810"/>
    </row>
    <row r="3" spans="1:21"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c r="U3" s="344"/>
    </row>
    <row r="4" spans="1:21" ht="18" customHeight="1">
      <c r="A4" s="238" t="str">
        <f>'ANEXO A ORÇAMENTO CONSOLIDADO'!B49</f>
        <v>5.8</v>
      </c>
      <c r="B4" s="519" t="str">
        <f>UPPER(VLOOKUP($A$4,'ANEXO A ORÇAMENTO CONSOLIDADO'!$B:$H,'ANEXO A ORÇAMENTO CONSOLIDADO'!C$1,FALSE))</f>
        <v>COMP 032</v>
      </c>
      <c r="C4" s="818" t="str">
        <f>UPPER(VLOOKUP($A$4,'ANEXO A ORÇAMENTO CONSOLIDADO'!$B:$H,'ANEXO A ORÇAMENTO CONSOLIDADO'!D$11,FALSE))</f>
        <v>PROJETO DE OBRAS COMPLEMENTARES - EXECUTIVO</v>
      </c>
      <c r="D4" s="819"/>
      <c r="E4" s="819"/>
      <c r="F4" s="819"/>
      <c r="G4" s="819"/>
      <c r="H4" s="819"/>
      <c r="I4" s="820"/>
      <c r="J4" s="370" t="s">
        <v>627</v>
      </c>
      <c r="K4" s="409" t="str">
        <f>'ANEXO A ORÇAMENTO CONSOLIDADO'!F5</f>
        <v>JUL/2025</v>
      </c>
      <c r="L4" s="345" t="s">
        <v>3</v>
      </c>
      <c r="M4" s="255" t="s">
        <v>297</v>
      </c>
    </row>
    <row r="5" spans="1:21" s="239" customFormat="1" ht="33" customHeight="1">
      <c r="B5" s="372" t="s">
        <v>346</v>
      </c>
      <c r="C5" s="371" t="s">
        <v>232</v>
      </c>
      <c r="D5" s="372" t="s">
        <v>347</v>
      </c>
      <c r="E5" s="373" t="s">
        <v>348</v>
      </c>
      <c r="F5" s="373" t="s">
        <v>349</v>
      </c>
      <c r="G5" s="373" t="s">
        <v>350</v>
      </c>
      <c r="H5" s="373" t="s">
        <v>351</v>
      </c>
      <c r="I5" s="373" t="s">
        <v>352</v>
      </c>
      <c r="J5" s="373" t="s">
        <v>353</v>
      </c>
      <c r="K5" s="410" t="s">
        <v>354</v>
      </c>
      <c r="L5" s="306">
        <v>5</v>
      </c>
      <c r="M5" s="509">
        <v>0</v>
      </c>
      <c r="N5" s="510" t="s">
        <v>357</v>
      </c>
      <c r="O5" s="342">
        <v>1</v>
      </c>
      <c r="P5" s="510" t="s">
        <v>509</v>
      </c>
      <c r="Q5" s="333"/>
      <c r="R5" s="333"/>
      <c r="S5" s="333"/>
      <c r="T5" s="333"/>
      <c r="U5" s="346"/>
    </row>
    <row r="6" spans="1:21" s="234" customFormat="1" ht="18" customHeight="1">
      <c r="A6" s="238"/>
      <c r="B6" s="520" t="s">
        <v>355</v>
      </c>
      <c r="C6" s="374"/>
      <c r="D6" s="374"/>
      <c r="E6" s="374"/>
      <c r="F6" s="374"/>
      <c r="G6" s="374"/>
      <c r="H6" s="374"/>
      <c r="I6" s="374"/>
      <c r="J6" s="374"/>
      <c r="K6" s="411"/>
      <c r="L6" s="348"/>
      <c r="M6" s="348"/>
      <c r="N6" s="348"/>
      <c r="O6" s="348"/>
      <c r="P6" s="348"/>
      <c r="Q6" s="348"/>
      <c r="R6" s="348"/>
      <c r="S6" s="348"/>
      <c r="T6" s="348"/>
      <c r="U6" s="348"/>
    </row>
    <row r="7" spans="1:21" s="238" customFormat="1" ht="18" customHeight="1">
      <c r="A7" s="232"/>
      <c r="B7" s="521" t="s">
        <v>356</v>
      </c>
      <c r="C7" s="375"/>
      <c r="D7" s="376"/>
      <c r="E7" s="335"/>
      <c r="F7" s="335"/>
      <c r="G7" s="335"/>
      <c r="H7" s="335"/>
      <c r="I7" s="335"/>
      <c r="J7" s="337"/>
      <c r="K7" s="338"/>
      <c r="L7" s="333"/>
      <c r="M7" s="333"/>
      <c r="N7" s="333"/>
      <c r="O7" s="250" t="s">
        <v>524</v>
      </c>
      <c r="P7" s="361" t="s">
        <v>614</v>
      </c>
      <c r="Q7" s="362"/>
      <c r="R7" s="362"/>
      <c r="S7" s="360"/>
      <c r="T7" s="347"/>
      <c r="U7" s="347"/>
    </row>
    <row r="8" spans="1:21" ht="18" customHeight="1">
      <c r="B8" s="339" t="str">
        <f>VLOOKUP($C8,'BANCO DE PREÇOS'!$D:$G,'BANCO DE PREÇOS'!E$2,FALSE)</f>
        <v>ENGENHEIRO DE PROJETOS PLENO</v>
      </c>
      <c r="C8" s="326" t="s">
        <v>89</v>
      </c>
      <c r="D8" s="327" t="str">
        <f>VLOOKUP($C8,'BANCO DE PREÇOS'!$D:$G,'BANCO DE PREÇOS'!F$2,FALSE)</f>
        <v>MÊS</v>
      </c>
      <c r="E8" s="322">
        <v>1</v>
      </c>
      <c r="F8" s="323">
        <f>L5/30</f>
        <v>0.16666666666666666</v>
      </c>
      <c r="G8" s="323">
        <v>30</v>
      </c>
      <c r="H8" s="322">
        <v>8</v>
      </c>
      <c r="I8" s="324">
        <f>ROUND((E8*F8*G8/30*H8/8),4)</f>
        <v>0.16669999999999999</v>
      </c>
      <c r="J8" s="323">
        <f>VLOOKUP($C8,'BANCO DE PREÇOS'!$D:$G,'BANCO DE PREÇOS'!G$2,FALSE)</f>
        <v>14698.04</v>
      </c>
      <c r="K8" s="323">
        <f>ROUND(I8*J8,2)</f>
        <v>2450.16</v>
      </c>
      <c r="O8" s="250" t="s">
        <v>524</v>
      </c>
      <c r="P8" s="361" t="s">
        <v>615</v>
      </c>
      <c r="Q8" s="362"/>
      <c r="R8" s="362"/>
      <c r="S8" s="360"/>
    </row>
    <row r="9" spans="1:21" ht="18" customHeight="1">
      <c r="B9" s="339"/>
      <c r="C9" s="326"/>
      <c r="D9" s="327"/>
      <c r="E9" s="322"/>
      <c r="F9" s="323"/>
      <c r="G9" s="323"/>
      <c r="H9" s="322"/>
      <c r="I9" s="324"/>
      <c r="J9" s="323"/>
      <c r="K9" s="323">
        <f>ROUND(I9*J9,2)</f>
        <v>0</v>
      </c>
      <c r="L9" s="332"/>
    </row>
    <row r="10" spans="1:21" ht="18" customHeight="1">
      <c r="B10" s="339"/>
      <c r="C10" s="339"/>
      <c r="D10" s="377"/>
      <c r="E10" s="323"/>
      <c r="F10" s="323"/>
      <c r="G10" s="323"/>
      <c r="H10" s="323"/>
      <c r="I10" s="324"/>
      <c r="J10" s="323"/>
      <c r="K10" s="323">
        <f>ROUND(I10*J10,2)</f>
        <v>0</v>
      </c>
    </row>
    <row r="11" spans="1:21" ht="18" customHeight="1">
      <c r="B11" s="522"/>
      <c r="C11" s="378"/>
      <c r="D11" s="378"/>
      <c r="E11" s="378"/>
      <c r="F11" s="378"/>
      <c r="G11" s="378"/>
      <c r="H11" s="378"/>
      <c r="I11" s="378"/>
      <c r="J11" s="379" t="s">
        <v>358</v>
      </c>
      <c r="K11" s="412">
        <f>SUM(K8:K10)</f>
        <v>2450.16</v>
      </c>
    </row>
    <row r="12" spans="1:21" s="238" customFormat="1" ht="18" customHeight="1">
      <c r="A12" s="232"/>
      <c r="B12" s="523" t="s">
        <v>359</v>
      </c>
      <c r="C12" s="380"/>
      <c r="D12" s="381"/>
      <c r="E12" s="382"/>
      <c r="F12" s="382"/>
      <c r="G12" s="382"/>
      <c r="H12" s="382"/>
      <c r="I12" s="382"/>
      <c r="J12" s="383"/>
      <c r="K12" s="413"/>
      <c r="L12" s="347"/>
      <c r="M12" s="347"/>
      <c r="N12" s="347"/>
      <c r="O12" s="347"/>
      <c r="P12" s="347"/>
      <c r="Q12" s="347"/>
      <c r="R12" s="347"/>
      <c r="S12" s="347"/>
      <c r="T12" s="347"/>
      <c r="U12" s="347"/>
    </row>
    <row r="13" spans="1:21" ht="18" customHeight="1">
      <c r="A13" s="238"/>
      <c r="B13" s="339"/>
      <c r="C13" s="326"/>
      <c r="D13" s="330"/>
      <c r="E13" s="322"/>
      <c r="F13" s="322"/>
      <c r="G13" s="322"/>
      <c r="H13" s="322"/>
      <c r="I13" s="325"/>
      <c r="J13" s="322"/>
      <c r="K13" s="323">
        <f t="shared" ref="K13:K15" si="0">ROUND(I13*J13,2)</f>
        <v>0</v>
      </c>
      <c r="L13" s="332"/>
      <c r="O13" s="347"/>
      <c r="P13" s="347"/>
      <c r="Q13" s="347"/>
      <c r="R13" s="347"/>
      <c r="S13" s="347"/>
    </row>
    <row r="14" spans="1:21" ht="18" customHeight="1">
      <c r="A14" s="238"/>
      <c r="B14" s="339"/>
      <c r="C14" s="326"/>
      <c r="D14" s="327"/>
      <c r="E14" s="322"/>
      <c r="F14" s="323"/>
      <c r="G14" s="323"/>
      <c r="H14" s="322"/>
      <c r="I14" s="324"/>
      <c r="J14" s="323"/>
      <c r="K14" s="323">
        <f t="shared" si="0"/>
        <v>0</v>
      </c>
      <c r="L14" s="332"/>
      <c r="O14" s="347"/>
      <c r="P14" s="347"/>
      <c r="Q14" s="347"/>
      <c r="R14" s="347"/>
      <c r="S14" s="347"/>
    </row>
    <row r="15" spans="1:21" ht="18" customHeight="1">
      <c r="A15" s="238"/>
      <c r="B15" s="339"/>
      <c r="C15" s="339"/>
      <c r="D15" s="377"/>
      <c r="E15" s="322"/>
      <c r="F15" s="323"/>
      <c r="G15" s="323"/>
      <c r="H15" s="323"/>
      <c r="I15" s="324"/>
      <c r="J15" s="323"/>
      <c r="K15" s="323">
        <f t="shared" si="0"/>
        <v>0</v>
      </c>
      <c r="L15" s="347"/>
      <c r="M15" s="347"/>
      <c r="O15" s="347"/>
      <c r="P15" s="347"/>
      <c r="Q15" s="347"/>
      <c r="R15" s="347"/>
      <c r="S15" s="347"/>
    </row>
    <row r="16" spans="1:21"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21"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c r="U17" s="347"/>
    </row>
    <row r="18" spans="1:21" s="238" customFormat="1" ht="18" customHeight="1">
      <c r="A18" s="232"/>
      <c r="B18" s="339"/>
      <c r="C18" s="326"/>
      <c r="D18" s="327"/>
      <c r="E18" s="322"/>
      <c r="F18" s="323"/>
      <c r="G18" s="322"/>
      <c r="H18" s="322"/>
      <c r="I18" s="324"/>
      <c r="J18" s="323"/>
      <c r="K18" s="323">
        <f>ROUND(I18*J18,2)</f>
        <v>0</v>
      </c>
      <c r="L18" s="332"/>
      <c r="M18" s="333"/>
      <c r="N18" s="347"/>
      <c r="O18" s="347"/>
      <c r="P18" s="347"/>
      <c r="Q18" s="347"/>
      <c r="R18" s="347"/>
      <c r="S18" s="347"/>
      <c r="T18" s="347"/>
      <c r="U18" s="347"/>
    </row>
    <row r="19" spans="1:21"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c r="U19" s="347"/>
    </row>
    <row r="20" spans="1:21" ht="18" customHeight="1">
      <c r="A20" s="238"/>
      <c r="B20" s="339"/>
      <c r="C20" s="339"/>
      <c r="D20" s="377"/>
      <c r="E20" s="322"/>
      <c r="F20" s="323"/>
      <c r="G20" s="323"/>
      <c r="H20" s="323"/>
      <c r="I20" s="324"/>
      <c r="J20" s="323"/>
      <c r="K20" s="323">
        <f>ROUND(I20*J20,2)</f>
        <v>0</v>
      </c>
      <c r="L20" s="347"/>
      <c r="M20" s="347"/>
    </row>
    <row r="21" spans="1:21" ht="18" customHeight="1">
      <c r="B21" s="428"/>
      <c r="C21" s="429"/>
      <c r="D21" s="429"/>
      <c r="E21" s="429"/>
      <c r="F21" s="429"/>
      <c r="G21" s="429"/>
      <c r="H21" s="429"/>
      <c r="I21" s="429"/>
      <c r="J21" s="430" t="s">
        <v>362</v>
      </c>
      <c r="K21" s="412">
        <f>SUM(K18:K20)</f>
        <v>0</v>
      </c>
      <c r="M21" s="333">
        <f>M19*4/8</f>
        <v>0</v>
      </c>
    </row>
    <row r="22" spans="1:21" ht="18" customHeight="1">
      <c r="B22" s="428"/>
      <c r="C22" s="429"/>
      <c r="D22" s="429"/>
      <c r="E22" s="429"/>
      <c r="F22" s="429"/>
      <c r="G22" s="429"/>
      <c r="H22" s="429"/>
      <c r="I22" s="429"/>
      <c r="J22" s="430" t="s">
        <v>363</v>
      </c>
      <c r="K22" s="412">
        <f>K11+K16+K21</f>
        <v>2450.16</v>
      </c>
      <c r="M22" s="333">
        <f>M15*4/8</f>
        <v>0</v>
      </c>
    </row>
    <row r="23" spans="1:21" ht="18" customHeight="1">
      <c r="B23" s="437"/>
      <c r="C23" s="438"/>
      <c r="D23" s="438"/>
      <c r="E23" s="438"/>
      <c r="F23" s="438"/>
      <c r="G23" s="438"/>
      <c r="H23" s="438"/>
      <c r="I23" s="433" t="s">
        <v>364</v>
      </c>
      <c r="J23" s="385">
        <f>'ANEXOS-D-E-F-G COMPOSIÇÕES %'!$E$37</f>
        <v>0.83020000000000005</v>
      </c>
      <c r="K23" s="414">
        <f>ROUND(K22*J23,2)</f>
        <v>2034.12</v>
      </c>
    </row>
    <row r="24" spans="1:21" ht="18" customHeight="1">
      <c r="B24" s="437"/>
      <c r="C24" s="438"/>
      <c r="D24" s="438"/>
      <c r="E24" s="438"/>
      <c r="F24" s="438"/>
      <c r="G24" s="438"/>
      <c r="H24" s="438"/>
      <c r="I24" s="438"/>
      <c r="J24" s="434" t="s">
        <v>365</v>
      </c>
      <c r="K24" s="414">
        <f>K22+K23</f>
        <v>4484.28</v>
      </c>
    </row>
    <row r="25" spans="1:21" s="234" customFormat="1" ht="18" customHeight="1">
      <c r="B25" s="439"/>
      <c r="C25" s="440"/>
      <c r="D25" s="440"/>
      <c r="E25" s="440"/>
      <c r="F25" s="440"/>
      <c r="G25" s="440"/>
      <c r="H25" s="440"/>
      <c r="I25" s="435" t="s">
        <v>366</v>
      </c>
      <c r="J25" s="524">
        <f>'ANEXOS-D-E-F-G COMPOSIÇÕES %'!$E$57</f>
        <v>0.2</v>
      </c>
      <c r="K25" s="415">
        <f>ROUND(K24*J25,2)</f>
        <v>896.86</v>
      </c>
      <c r="L25" s="507" t="s">
        <v>673</v>
      </c>
      <c r="M25" s="333"/>
      <c r="N25" s="348"/>
      <c r="O25" s="348"/>
      <c r="P25" s="348"/>
      <c r="Q25" s="348"/>
      <c r="R25" s="348"/>
      <c r="S25" s="348"/>
      <c r="T25" s="348"/>
      <c r="U25" s="348"/>
    </row>
    <row r="26" spans="1:21" s="234" customFormat="1" ht="18" customHeight="1">
      <c r="A26" s="238"/>
      <c r="B26" s="441"/>
      <c r="C26" s="442"/>
      <c r="D26" s="442"/>
      <c r="E26" s="442"/>
      <c r="F26" s="442"/>
      <c r="G26" s="442"/>
      <c r="H26" s="442"/>
      <c r="I26" s="442"/>
      <c r="J26" s="436" t="s">
        <v>367</v>
      </c>
      <c r="K26" s="416">
        <f>K24+K25</f>
        <v>5381.1399999999994</v>
      </c>
      <c r="L26" s="333"/>
      <c r="M26" s="333"/>
      <c r="N26" s="348"/>
      <c r="O26" s="348"/>
      <c r="P26" s="348"/>
      <c r="Q26" s="348"/>
      <c r="R26" s="348"/>
      <c r="S26" s="348"/>
      <c r="T26" s="348"/>
      <c r="U26" s="348"/>
    </row>
    <row r="27" spans="1:21"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c r="U27" s="348"/>
    </row>
    <row r="28" spans="1:21"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c r="U28" s="347"/>
    </row>
    <row r="29" spans="1:21" ht="18" customHeight="1">
      <c r="B29" s="329"/>
      <c r="C29" s="326"/>
      <c r="D29" s="327"/>
      <c r="E29" s="322"/>
      <c r="F29" s="322"/>
      <c r="G29" s="322"/>
      <c r="H29" s="322"/>
      <c r="I29" s="324"/>
      <c r="J29" s="323"/>
      <c r="K29" s="323">
        <f>ROUND(I29*J29,2)</f>
        <v>0</v>
      </c>
      <c r="L29" s="408"/>
      <c r="N29" s="348"/>
    </row>
    <row r="30" spans="1:21" ht="18" customHeight="1">
      <c r="B30" s="329"/>
      <c r="C30" s="326"/>
      <c r="D30" s="327"/>
      <c r="E30" s="322"/>
      <c r="F30" s="322"/>
      <c r="G30" s="322"/>
      <c r="H30" s="322"/>
      <c r="I30" s="324"/>
      <c r="J30" s="323"/>
      <c r="K30" s="323">
        <f>ROUND(I30*J30,2)</f>
        <v>0</v>
      </c>
      <c r="L30" s="408"/>
      <c r="N30" s="348"/>
    </row>
    <row r="31" spans="1:21" ht="18" customHeight="1">
      <c r="B31" s="329"/>
      <c r="C31" s="329"/>
      <c r="D31" s="377"/>
      <c r="E31" s="323"/>
      <c r="F31" s="331"/>
      <c r="G31" s="331"/>
      <c r="H31" s="331"/>
      <c r="I31" s="324"/>
      <c r="J31" s="323"/>
      <c r="K31" s="323">
        <f>ROUND(I31*J31,2)</f>
        <v>0</v>
      </c>
      <c r="M31" s="348"/>
      <c r="N31" s="348"/>
    </row>
    <row r="32" spans="1:21"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c r="U32" s="347"/>
    </row>
    <row r="33" spans="1:21" ht="18" customHeight="1">
      <c r="B33" s="329"/>
      <c r="C33" s="329"/>
      <c r="D33" s="384"/>
      <c r="E33" s="331"/>
      <c r="F33" s="323"/>
      <c r="G33" s="331"/>
      <c r="H33" s="331"/>
      <c r="I33" s="324"/>
      <c r="J33" s="331"/>
      <c r="K33" s="323">
        <f t="shared" ref="K33:K34" si="1">ROUND(I33*J33,2)</f>
        <v>0</v>
      </c>
      <c r="L33" s="364"/>
      <c r="M33" s="348"/>
    </row>
    <row r="34" spans="1:21" ht="18" customHeight="1">
      <c r="B34" s="329"/>
      <c r="C34" s="329"/>
      <c r="D34" s="384"/>
      <c r="E34" s="331"/>
      <c r="F34" s="323"/>
      <c r="G34" s="331"/>
      <c r="H34" s="322"/>
      <c r="I34" s="324"/>
      <c r="J34" s="323"/>
      <c r="K34" s="323">
        <f t="shared" si="1"/>
        <v>0</v>
      </c>
      <c r="L34" s="347"/>
      <c r="M34" s="347"/>
    </row>
    <row r="35" spans="1:21"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c r="U35" s="347"/>
    </row>
    <row r="36" spans="1:21" ht="18" customHeight="1">
      <c r="B36" s="329"/>
      <c r="C36" s="329"/>
      <c r="D36" s="384"/>
      <c r="E36" s="331"/>
      <c r="F36" s="323"/>
      <c r="G36" s="331"/>
      <c r="H36" s="331"/>
      <c r="I36" s="324"/>
      <c r="J36" s="331"/>
      <c r="K36" s="323">
        <f t="shared" ref="K36:K37" si="2">ROUND(I36*J36,2)</f>
        <v>0</v>
      </c>
      <c r="L36" s="347"/>
      <c r="M36" s="347"/>
    </row>
    <row r="37" spans="1:21" ht="18" customHeight="1">
      <c r="B37" s="329"/>
      <c r="C37" s="329"/>
      <c r="D37" s="377"/>
      <c r="E37" s="323"/>
      <c r="F37" s="323"/>
      <c r="G37" s="322"/>
      <c r="H37" s="322"/>
      <c r="I37" s="323"/>
      <c r="J37" s="323"/>
      <c r="K37" s="323">
        <f t="shared" si="2"/>
        <v>0</v>
      </c>
      <c r="L37" s="347"/>
      <c r="M37" s="347"/>
    </row>
    <row r="38" spans="1:21"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c r="T38" s="347"/>
      <c r="U38" s="347"/>
    </row>
    <row r="39" spans="1:21" ht="18" customHeight="1">
      <c r="B39" s="525"/>
      <c r="C39" s="386"/>
      <c r="D39" s="386"/>
      <c r="E39" s="386"/>
      <c r="F39" s="386"/>
      <c r="G39" s="386"/>
      <c r="H39" s="386"/>
      <c r="I39" s="386"/>
      <c r="J39" s="387" t="s">
        <v>373</v>
      </c>
      <c r="K39" s="418">
        <f>K26+K38</f>
        <v>5381.1399999999994</v>
      </c>
    </row>
    <row r="40" spans="1:21" ht="18" customHeight="1">
      <c r="B40" s="804" t="s">
        <v>374</v>
      </c>
      <c r="C40" s="805"/>
      <c r="D40" s="805"/>
      <c r="E40" s="805"/>
      <c r="F40" s="805"/>
      <c r="G40" s="805"/>
      <c r="H40" s="805"/>
      <c r="I40" s="805"/>
      <c r="J40" s="385">
        <f>'ANEXOS-D-E-F-G COMPOSIÇÕES %'!E68</f>
        <v>0.11999999999999998</v>
      </c>
      <c r="K40" s="419">
        <f>ROUND(K39*J40,2)</f>
        <v>645.74</v>
      </c>
    </row>
    <row r="41" spans="1:21" ht="18" customHeight="1">
      <c r="B41" s="804" t="s">
        <v>375</v>
      </c>
      <c r="C41" s="805"/>
      <c r="D41" s="805"/>
      <c r="E41" s="805"/>
      <c r="F41" s="805"/>
      <c r="G41" s="805"/>
      <c r="H41" s="805"/>
      <c r="I41" s="805"/>
      <c r="J41" s="806"/>
      <c r="K41" s="419">
        <f>K39+K40</f>
        <v>6026.8799999999992</v>
      </c>
    </row>
    <row r="42" spans="1:21" ht="18" customHeight="1">
      <c r="B42" s="804" t="s">
        <v>376</v>
      </c>
      <c r="C42" s="805"/>
      <c r="D42" s="805"/>
      <c r="E42" s="805"/>
      <c r="F42" s="805"/>
      <c r="G42" s="805"/>
      <c r="H42" s="805"/>
      <c r="I42" s="805"/>
      <c r="J42" s="388">
        <f>'ANEXOS-D-E-F-G COMPOSIÇÕES %'!E83</f>
        <v>9.4690749863163726E-2</v>
      </c>
      <c r="K42" s="419">
        <f>ROUND(K41*J42,2)</f>
        <v>570.69000000000005</v>
      </c>
    </row>
    <row r="43" spans="1:21" ht="18" customHeight="1">
      <c r="A43" s="234"/>
      <c r="B43" s="798" t="s">
        <v>377</v>
      </c>
      <c r="C43" s="799"/>
      <c r="D43" s="799"/>
      <c r="E43" s="799"/>
      <c r="F43" s="799"/>
      <c r="G43" s="799"/>
      <c r="H43" s="799"/>
      <c r="I43" s="799"/>
      <c r="J43" s="800"/>
      <c r="K43" s="420">
        <f>K41+K42</f>
        <v>6597.57</v>
      </c>
      <c r="L43" s="364"/>
      <c r="M43" s="364"/>
      <c r="N43" s="353"/>
    </row>
    <row r="44" spans="1:21" ht="18" customHeight="1">
      <c r="A44" s="234"/>
      <c r="B44" s="526"/>
      <c r="C44" s="389"/>
      <c r="D44" s="389"/>
      <c r="E44" s="389"/>
      <c r="F44" s="389"/>
      <c r="G44" s="389"/>
      <c r="H44" s="389"/>
      <c r="I44" s="389"/>
      <c r="J44" s="390" t="s">
        <v>378</v>
      </c>
      <c r="K44" s="421">
        <f>ROUND(K43,2)</f>
        <v>6597.57</v>
      </c>
      <c r="L44" s="365">
        <f>K44/'DADOS GERAIS'!$B$13</f>
        <v>527.80560000000003</v>
      </c>
      <c r="M44" s="366" t="s">
        <v>507</v>
      </c>
      <c r="N44" s="346"/>
    </row>
    <row r="45" spans="1:21"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1"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1"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1"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7.2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29.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3" priority="1" operator="beginsWith" text="X">
      <formula>LEFT(Q7,LEN("X"))="X"</formula>
    </cfRule>
  </conditionalFormatting>
  <hyperlinks>
    <hyperlink ref="M4" location="'BANCO DE PREÇOS'!A1" display="BANCO PREÇOS" xr:uid="{7D8003C9-E23A-4CDB-8528-F789328C9D27}"/>
    <hyperlink ref="L4" location="'ANEXO A ORÇAMENTO CONSOLIDADO'!A1" display="POC" xr:uid="{1DFC16BC-9C16-4BD4-BA54-4538D23EDAD9}"/>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2168A-D42A-4A39-8EB3-4E0D04EF6085}">
  <sheetPr codeName="Planilha36">
    <tabColor theme="8"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3" width="10.54296875" style="394" customWidth="1"/>
    <col min="4" max="4" width="12.54296875" style="394" customWidth="1"/>
    <col min="5" max="5" width="11.453125" style="395" customWidth="1"/>
    <col min="6" max="7" width="10.54296875" style="395" customWidth="1"/>
    <col min="8" max="8" width="12.453125" style="395" customWidth="1"/>
    <col min="9" max="9" width="11" style="395" customWidth="1"/>
    <col min="10" max="10" width="15.54296875" style="395" customWidth="1"/>
    <col min="11" max="11" width="15.54296875" style="394" customWidth="1"/>
    <col min="12" max="12" width="11.453125" style="333" customWidth="1"/>
    <col min="13" max="13" width="12.54296875" style="333" customWidth="1"/>
    <col min="14" max="15" width="9.453125" style="333" customWidth="1"/>
    <col min="16" max="16" width="10.453125" style="333" customWidth="1"/>
    <col min="17" max="18" width="9.453125" style="333" customWidth="1"/>
    <col min="19" max="19" width="29.453125" style="333" customWidth="1"/>
    <col min="20"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33"/>
      <c r="M3" s="333"/>
      <c r="N3" s="333"/>
      <c r="O3" s="333"/>
      <c r="P3" s="333"/>
      <c r="Q3" s="333"/>
      <c r="R3" s="333"/>
      <c r="S3" s="333"/>
      <c r="T3" s="235"/>
    </row>
    <row r="4" spans="1:20" ht="18" customHeight="1">
      <c r="A4" s="238" t="str">
        <f>'ANEXO A ORÇAMENTO CONSOLIDADO'!B50</f>
        <v>5.9</v>
      </c>
      <c r="B4" s="519" t="str">
        <f>UPPER(VLOOKUP($A$4,'ANEXO A ORÇAMENTO CONSOLIDADO'!$B:$H,'ANEXO A ORÇAMENTO CONSOLIDADO'!C$1,FALSE))</f>
        <v>COMP 035</v>
      </c>
      <c r="C4" s="818" t="str">
        <f>UPPER(VLOOKUP($A$4,'ANEXO A ORÇAMENTO CONSOLIDADO'!$B:$H,'ANEXO A ORÇAMENTO CONSOLIDADO'!D$11,FALSE))</f>
        <v>PROJETO  DO COMPONENTE AMBIENTAL - EXECUTIVO</v>
      </c>
      <c r="D4" s="819"/>
      <c r="E4" s="819"/>
      <c r="F4" s="819"/>
      <c r="G4" s="819"/>
      <c r="H4" s="819"/>
      <c r="I4" s="820"/>
      <c r="J4" s="370" t="s">
        <v>627</v>
      </c>
      <c r="K4" s="409" t="str">
        <f>'ANEXO A ORÇAMENTO CONSOLIDADO'!F5</f>
        <v>JUL/2025</v>
      </c>
      <c r="L4" s="358"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10</v>
      </c>
      <c r="M5" s="509">
        <v>0</v>
      </c>
      <c r="N5" s="510" t="s">
        <v>511</v>
      </c>
      <c r="O5" s="342">
        <v>1</v>
      </c>
      <c r="P5" s="510" t="s">
        <v>509</v>
      </c>
      <c r="Q5" s="333"/>
      <c r="R5" s="333"/>
      <c r="S5" s="346"/>
    </row>
    <row r="6" spans="1:20" s="234" customFormat="1" ht="18" customHeight="1">
      <c r="A6" s="238"/>
      <c r="B6" s="520" t="s">
        <v>355</v>
      </c>
      <c r="C6" s="374"/>
      <c r="D6" s="374"/>
      <c r="E6" s="374"/>
      <c r="F6" s="374"/>
      <c r="G6" s="374"/>
      <c r="H6" s="374"/>
      <c r="I6" s="374"/>
      <c r="J6" s="374"/>
      <c r="K6" s="411"/>
      <c r="L6" s="333"/>
      <c r="M6" s="333"/>
      <c r="N6" s="333"/>
      <c r="O6" s="333"/>
      <c r="P6" s="333"/>
      <c r="Q6" s="333"/>
      <c r="R6" s="333"/>
      <c r="S6" s="348"/>
    </row>
    <row r="7" spans="1:20" s="238" customFormat="1" ht="18" customHeight="1">
      <c r="A7" s="232"/>
      <c r="B7" s="521" t="s">
        <v>356</v>
      </c>
      <c r="C7" s="375"/>
      <c r="D7" s="376"/>
      <c r="E7" s="335"/>
      <c r="F7" s="335"/>
      <c r="G7" s="335"/>
      <c r="H7" s="335"/>
      <c r="I7" s="335"/>
      <c r="J7" s="337"/>
      <c r="K7" s="338"/>
      <c r="L7" s="333"/>
      <c r="M7" s="333"/>
      <c r="N7" s="333"/>
      <c r="O7" s="250" t="s">
        <v>524</v>
      </c>
      <c r="P7" s="361" t="s">
        <v>614</v>
      </c>
      <c r="Q7" s="362"/>
      <c r="R7" s="362"/>
      <c r="S7" s="360"/>
    </row>
    <row r="8" spans="1:20" ht="18" customHeight="1">
      <c r="B8" s="339" t="str">
        <f>VLOOKUP($C8,'BANCO DE PREÇOS'!$D:$G,'BANCO DE PREÇOS'!E$2,FALSE)</f>
        <v>ENGENHEIRO AMBIENTAL PLENO</v>
      </c>
      <c r="C8" s="326" t="s">
        <v>73</v>
      </c>
      <c r="D8" s="327" t="str">
        <f>VLOOKUP($C8,'BANCO DE PREÇOS'!$D:$G,'BANCO DE PREÇOS'!F$2,FALSE)</f>
        <v>MÊS</v>
      </c>
      <c r="E8" s="322">
        <v>1</v>
      </c>
      <c r="F8" s="323">
        <f>$L$5/30</f>
        <v>0.33333333333333331</v>
      </c>
      <c r="G8" s="323">
        <v>30</v>
      </c>
      <c r="H8" s="322">
        <v>8</v>
      </c>
      <c r="I8" s="324">
        <f>ROUND((E8*F8*G8/30*H8/8),4)</f>
        <v>0.33329999999999999</v>
      </c>
      <c r="J8" s="323">
        <f>VLOOKUP($C8,'BANCO DE PREÇOS'!$D:$G,'BANCO DE PREÇOS'!G$2,FALSE)</f>
        <v>14289.04</v>
      </c>
      <c r="K8" s="323">
        <f>ROUND(I8*J8,2)</f>
        <v>4762.54</v>
      </c>
      <c r="O8" s="250" t="s">
        <v>524</v>
      </c>
      <c r="P8" s="361" t="s">
        <v>615</v>
      </c>
      <c r="Q8" s="362"/>
      <c r="R8" s="362"/>
      <c r="S8" s="360"/>
    </row>
    <row r="9" spans="1:20" ht="18" customHeight="1">
      <c r="A9" s="238"/>
      <c r="B9" s="339"/>
      <c r="C9" s="326"/>
      <c r="D9" s="327"/>
      <c r="E9" s="322"/>
      <c r="F9" s="323"/>
      <c r="G9" s="323"/>
      <c r="H9" s="322"/>
      <c r="I9" s="324"/>
      <c r="J9" s="323"/>
      <c r="K9" s="323">
        <f>ROUND(I9*J9,2)</f>
        <v>0</v>
      </c>
    </row>
    <row r="10" spans="1:20" ht="18" customHeight="1">
      <c r="A10" s="238"/>
      <c r="B10" s="339"/>
      <c r="C10" s="326"/>
      <c r="D10" s="327"/>
      <c r="E10" s="322"/>
      <c r="F10" s="323"/>
      <c r="G10" s="323"/>
      <c r="H10" s="322"/>
      <c r="I10" s="324"/>
      <c r="J10" s="323"/>
      <c r="K10" s="323">
        <f>ROUND(I10*J10,2)</f>
        <v>0</v>
      </c>
      <c r="L10" s="332"/>
    </row>
    <row r="11" spans="1:20" ht="18" customHeight="1">
      <c r="B11" s="522"/>
      <c r="C11" s="378"/>
      <c r="D11" s="378"/>
      <c r="E11" s="378"/>
      <c r="F11" s="378"/>
      <c r="G11" s="378"/>
      <c r="H11" s="378"/>
      <c r="I11" s="378"/>
      <c r="J11" s="379" t="s">
        <v>358</v>
      </c>
      <c r="K11" s="412">
        <f>SUM(K8:K10)</f>
        <v>4762.54</v>
      </c>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1"/>
      <c r="O14" s="347"/>
      <c r="P14" s="347"/>
      <c r="Q14" s="347"/>
      <c r="R14" s="347"/>
      <c r="S14" s="347"/>
    </row>
    <row r="15" spans="1:20" ht="18" customHeight="1">
      <c r="A15" s="238"/>
      <c r="B15" s="529"/>
      <c r="C15" s="396"/>
      <c r="D15" s="397"/>
      <c r="E15" s="398"/>
      <c r="F15" s="399"/>
      <c r="G15" s="399"/>
      <c r="H15" s="399"/>
      <c r="I15" s="400"/>
      <c r="J15" s="423"/>
      <c r="K15" s="323">
        <f t="shared" ref="K15" si="1">ROUND(I15*J15,2)</f>
        <v>0</v>
      </c>
      <c r="L15" s="363"/>
      <c r="M15" s="353"/>
      <c r="O15" s="347"/>
      <c r="P15" s="347"/>
      <c r="Q15" s="347"/>
      <c r="R15" s="347"/>
      <c r="S15" s="347"/>
    </row>
    <row r="16" spans="1:20" ht="18" customHeight="1">
      <c r="A16" s="242"/>
      <c r="B16" s="428"/>
      <c r="C16" s="429"/>
      <c r="D16" s="429"/>
      <c r="E16" s="429"/>
      <c r="F16" s="429"/>
      <c r="G16" s="429"/>
      <c r="H16" s="429"/>
      <c r="I16" s="429"/>
      <c r="J16" s="430" t="s">
        <v>360</v>
      </c>
      <c r="K16" s="412">
        <f>SUM(K13:K15)</f>
        <v>0</v>
      </c>
      <c r="L16" s="364"/>
      <c r="M16" s="353"/>
      <c r="O16" s="347"/>
      <c r="P16" s="347"/>
      <c r="Q16" s="347"/>
      <c r="R16" s="347"/>
      <c r="S16" s="347"/>
    </row>
    <row r="17" spans="1:19" s="238" customFormat="1" ht="18" customHeight="1">
      <c r="A17" s="232"/>
      <c r="B17" s="523" t="s">
        <v>361</v>
      </c>
      <c r="C17" s="380"/>
      <c r="D17" s="381"/>
      <c r="E17" s="382"/>
      <c r="F17" s="382"/>
      <c r="G17" s="382"/>
      <c r="H17" s="382"/>
      <c r="I17" s="382"/>
      <c r="J17" s="383"/>
      <c r="K17" s="413"/>
      <c r="L17" s="364"/>
      <c r="M17" s="353"/>
      <c r="N17" s="347"/>
      <c r="O17" s="347"/>
      <c r="P17" s="347"/>
      <c r="Q17" s="347"/>
      <c r="R17" s="347"/>
      <c r="S17" s="347"/>
    </row>
    <row r="18" spans="1:19" s="238" customFormat="1" ht="18" customHeight="1">
      <c r="A18" s="232"/>
      <c r="B18" s="339"/>
      <c r="C18" s="326"/>
      <c r="D18" s="327"/>
      <c r="E18" s="322"/>
      <c r="F18" s="323"/>
      <c r="G18" s="323"/>
      <c r="H18" s="322"/>
      <c r="I18" s="324"/>
      <c r="J18" s="323"/>
      <c r="K18" s="323">
        <f>ROUND(I18*J18,2)</f>
        <v>0</v>
      </c>
      <c r="L18" s="332"/>
      <c r="M18" s="333"/>
      <c r="N18" s="347"/>
      <c r="O18" s="333"/>
      <c r="P18" s="333"/>
      <c r="Q18" s="333"/>
      <c r="R18" s="333"/>
      <c r="S18" s="333"/>
    </row>
    <row r="19" spans="1:19" s="238" customFormat="1" ht="18" customHeight="1">
      <c r="A19" s="232"/>
      <c r="B19" s="339"/>
      <c r="C19" s="326"/>
      <c r="D19" s="327"/>
      <c r="E19" s="322"/>
      <c r="F19" s="323"/>
      <c r="G19" s="323"/>
      <c r="H19" s="322"/>
      <c r="I19" s="324"/>
      <c r="J19" s="323"/>
      <c r="K19" s="323">
        <f>ROUND(I19*J19,2)</f>
        <v>0</v>
      </c>
      <c r="L19" s="332"/>
      <c r="M19" s="333"/>
      <c r="N19" s="347"/>
      <c r="O19" s="333"/>
      <c r="P19" s="333"/>
      <c r="Q19" s="333"/>
      <c r="R19" s="333"/>
      <c r="S19" s="333"/>
    </row>
    <row r="20" spans="1:19" ht="18" customHeight="1">
      <c r="A20" s="238"/>
      <c r="B20" s="339"/>
      <c r="C20" s="326"/>
      <c r="D20" s="327"/>
      <c r="E20" s="322"/>
      <c r="F20" s="323"/>
      <c r="G20" s="323"/>
      <c r="H20" s="331"/>
      <c r="I20" s="324"/>
      <c r="J20" s="323"/>
      <c r="K20" s="323">
        <f>ROUND(I20*J20,2)</f>
        <v>0</v>
      </c>
      <c r="L20" s="332"/>
    </row>
    <row r="21" spans="1:19" ht="18" customHeight="1">
      <c r="B21" s="428"/>
      <c r="C21" s="429"/>
      <c r="D21" s="429"/>
      <c r="E21" s="429"/>
      <c r="F21" s="429"/>
      <c r="G21" s="429"/>
      <c r="H21" s="429"/>
      <c r="I21" s="429"/>
      <c r="J21" s="430" t="s">
        <v>362</v>
      </c>
      <c r="K21" s="412">
        <f>SUM(K18:K20)</f>
        <v>0</v>
      </c>
    </row>
    <row r="22" spans="1:19" ht="18" customHeight="1">
      <c r="B22" s="428"/>
      <c r="C22" s="429"/>
      <c r="D22" s="429"/>
      <c r="E22" s="429"/>
      <c r="F22" s="429"/>
      <c r="G22" s="429"/>
      <c r="H22" s="429"/>
      <c r="I22" s="429"/>
      <c r="J22" s="430" t="s">
        <v>363</v>
      </c>
      <c r="K22" s="412">
        <f>K11+K16+K21</f>
        <v>4762.54</v>
      </c>
      <c r="M22" s="333">
        <f>M16*4/8</f>
        <v>0</v>
      </c>
    </row>
    <row r="23" spans="1:19" ht="18" customHeight="1">
      <c r="B23" s="437"/>
      <c r="C23" s="438"/>
      <c r="D23" s="438"/>
      <c r="E23" s="438"/>
      <c r="F23" s="438"/>
      <c r="G23" s="438"/>
      <c r="H23" s="438"/>
      <c r="I23" s="433" t="s">
        <v>364</v>
      </c>
      <c r="J23" s="385">
        <f>'ANEXOS-D-E-F-G COMPOSIÇÕES %'!$E$37</f>
        <v>0.83020000000000005</v>
      </c>
      <c r="K23" s="414">
        <f>ROUND(K22*J23,2)</f>
        <v>3953.86</v>
      </c>
    </row>
    <row r="24" spans="1:19" ht="18" customHeight="1">
      <c r="B24" s="437"/>
      <c r="C24" s="438"/>
      <c r="D24" s="438"/>
      <c r="E24" s="438"/>
      <c r="F24" s="438"/>
      <c r="G24" s="438"/>
      <c r="H24" s="438"/>
      <c r="I24" s="438"/>
      <c r="J24" s="434" t="s">
        <v>365</v>
      </c>
      <c r="K24" s="414">
        <f>K22+K23</f>
        <v>8716.4</v>
      </c>
    </row>
    <row r="25" spans="1:19" s="234" customFormat="1" ht="18" customHeight="1">
      <c r="B25" s="439"/>
      <c r="C25" s="440"/>
      <c r="D25" s="440"/>
      <c r="E25" s="440"/>
      <c r="F25" s="440"/>
      <c r="G25" s="440"/>
      <c r="H25" s="440"/>
      <c r="I25" s="435" t="s">
        <v>366</v>
      </c>
      <c r="J25" s="524">
        <f>'ANEXOS-D-E-F-G COMPOSIÇÕES %'!$E$57</f>
        <v>0.2</v>
      </c>
      <c r="K25" s="415">
        <f>ROUND(K24*J25,2)</f>
        <v>1743.28</v>
      </c>
      <c r="L25" s="507"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10459.68</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1" t="s">
        <v>221</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c r="N29" s="348"/>
    </row>
    <row r="30" spans="1:19" ht="18" customHeight="1">
      <c r="B30" s="329"/>
      <c r="C30" s="326"/>
      <c r="D30" s="327"/>
      <c r="E30" s="322"/>
      <c r="F30" s="322"/>
      <c r="G30" s="322"/>
      <c r="H30" s="322"/>
      <c r="I30" s="324"/>
      <c r="J30" s="323"/>
      <c r="K30" s="323">
        <f>ROUND(I30*J30,2)</f>
        <v>0</v>
      </c>
      <c r="L30" s="408"/>
      <c r="N30" s="348"/>
    </row>
    <row r="31" spans="1:19" s="238" customFormat="1" ht="18" customHeight="1">
      <c r="A31" s="232"/>
      <c r="B31" s="521" t="s">
        <v>388</v>
      </c>
      <c r="C31" s="375"/>
      <c r="D31" s="376"/>
      <c r="E31" s="334" t="s">
        <v>384</v>
      </c>
      <c r="F31" s="335"/>
      <c r="G31" s="335"/>
      <c r="H31" s="335"/>
      <c r="I31" s="336"/>
      <c r="J31" s="337"/>
      <c r="K31" s="338"/>
      <c r="L31" s="353"/>
      <c r="M31" s="348"/>
      <c r="N31" s="348"/>
      <c r="O31" s="347"/>
      <c r="P31" s="347"/>
      <c r="Q31" s="347"/>
      <c r="R31" s="347"/>
      <c r="S31" s="347"/>
    </row>
    <row r="32" spans="1:19" ht="18" customHeight="1">
      <c r="B32" s="329"/>
      <c r="C32" s="326"/>
      <c r="D32" s="327"/>
      <c r="E32" s="322"/>
      <c r="F32" s="323"/>
      <c r="G32" s="323"/>
      <c r="H32" s="322"/>
      <c r="I32" s="323"/>
      <c r="J32" s="323"/>
      <c r="K32" s="323">
        <f t="shared" ref="K32:K34" si="2">ROUND(I32*J32,2)</f>
        <v>0</v>
      </c>
      <c r="L32" s="353"/>
      <c r="M32" s="347"/>
    </row>
    <row r="33" spans="1:19" ht="18" customHeight="1">
      <c r="B33" s="329"/>
      <c r="C33" s="326"/>
      <c r="D33" s="327"/>
      <c r="E33" s="322"/>
      <c r="F33" s="323"/>
      <c r="G33" s="323"/>
      <c r="H33" s="322"/>
      <c r="I33" s="323"/>
      <c r="J33" s="323"/>
      <c r="K33" s="323">
        <f t="shared" si="2"/>
        <v>0</v>
      </c>
      <c r="L33" s="353"/>
      <c r="M33" s="347"/>
    </row>
    <row r="34" spans="1:19" ht="18" customHeight="1">
      <c r="B34" s="329"/>
      <c r="C34" s="326"/>
      <c r="D34" s="327"/>
      <c r="E34" s="322"/>
      <c r="F34" s="323"/>
      <c r="G34" s="323"/>
      <c r="H34" s="331"/>
      <c r="I34" s="323"/>
      <c r="J34" s="323"/>
      <c r="K34" s="323">
        <f t="shared" si="2"/>
        <v>0</v>
      </c>
      <c r="L34" s="353"/>
      <c r="M34" s="347"/>
    </row>
    <row r="35" spans="1:19" s="238" customFormat="1" ht="18" customHeight="1">
      <c r="A35" s="232"/>
      <c r="B35" s="521" t="s">
        <v>231</v>
      </c>
      <c r="C35" s="375"/>
      <c r="D35" s="376"/>
      <c r="E35" s="335"/>
      <c r="F35" s="335"/>
      <c r="G35" s="335"/>
      <c r="H35" s="335"/>
      <c r="I35" s="336"/>
      <c r="J35" s="337"/>
      <c r="K35" s="338"/>
      <c r="L35" s="347"/>
      <c r="M35" s="333"/>
      <c r="N35" s="333"/>
      <c r="O35" s="347"/>
      <c r="P35" s="347"/>
      <c r="Q35" s="347"/>
      <c r="R35" s="347"/>
      <c r="S35" s="347"/>
    </row>
    <row r="36" spans="1:19" ht="18" customHeight="1">
      <c r="B36" s="329"/>
      <c r="C36" s="326"/>
      <c r="D36" s="327"/>
      <c r="E36" s="331"/>
      <c r="F36" s="323"/>
      <c r="G36" s="331"/>
      <c r="H36" s="331"/>
      <c r="I36" s="323"/>
      <c r="J36" s="323"/>
      <c r="K36" s="323">
        <f t="shared" ref="K36:K37" si="3">ROUND(I36*J36,2)</f>
        <v>0</v>
      </c>
      <c r="L36" s="353"/>
      <c r="M36" s="347"/>
    </row>
    <row r="37" spans="1:19" ht="18" customHeight="1">
      <c r="B37" s="329"/>
      <c r="C37" s="326"/>
      <c r="D37" s="327"/>
      <c r="E37" s="331"/>
      <c r="F37" s="323"/>
      <c r="G37" s="331"/>
      <c r="H37" s="331"/>
      <c r="I37" s="323"/>
      <c r="J37" s="323"/>
      <c r="K37" s="323">
        <f t="shared" si="3"/>
        <v>0</v>
      </c>
      <c r="L37" s="353"/>
      <c r="M37" s="347"/>
    </row>
    <row r="38" spans="1:19" s="238" customFormat="1" ht="18" customHeight="1">
      <c r="A38" s="232"/>
      <c r="B38" s="815" t="s">
        <v>372</v>
      </c>
      <c r="C38" s="816"/>
      <c r="D38" s="816"/>
      <c r="E38" s="816"/>
      <c r="F38" s="816"/>
      <c r="G38" s="816"/>
      <c r="H38" s="816"/>
      <c r="I38" s="816"/>
      <c r="J38" s="817"/>
      <c r="K38" s="417">
        <f>SUM(K28:K37)</f>
        <v>0</v>
      </c>
      <c r="L38" s="353"/>
      <c r="M38" s="347"/>
      <c r="N38" s="333"/>
      <c r="O38" s="347"/>
      <c r="P38" s="347"/>
      <c r="Q38" s="347"/>
      <c r="R38" s="347"/>
      <c r="S38" s="347"/>
    </row>
    <row r="39" spans="1:19" ht="18" customHeight="1">
      <c r="B39" s="525"/>
      <c r="C39" s="386"/>
      <c r="D39" s="386"/>
      <c r="E39" s="386"/>
      <c r="F39" s="386"/>
      <c r="G39" s="386"/>
      <c r="H39" s="386"/>
      <c r="I39" s="386"/>
      <c r="J39" s="387" t="s">
        <v>373</v>
      </c>
      <c r="K39" s="418">
        <f>K26+K38</f>
        <v>10459.68</v>
      </c>
    </row>
    <row r="40" spans="1:19" ht="18" customHeight="1">
      <c r="B40" s="804" t="s">
        <v>374</v>
      </c>
      <c r="C40" s="805"/>
      <c r="D40" s="805"/>
      <c r="E40" s="805"/>
      <c r="F40" s="805"/>
      <c r="G40" s="805"/>
      <c r="H40" s="805"/>
      <c r="I40" s="805"/>
      <c r="J40" s="385">
        <f>'ANEXOS-D-E-F-G COMPOSIÇÕES %'!E68</f>
        <v>0.11999999999999998</v>
      </c>
      <c r="K40" s="419">
        <f>ROUND(K39*J40,2)</f>
        <v>1255.1600000000001</v>
      </c>
    </row>
    <row r="41" spans="1:19" ht="18" customHeight="1">
      <c r="B41" s="804" t="s">
        <v>375</v>
      </c>
      <c r="C41" s="805"/>
      <c r="D41" s="805"/>
      <c r="E41" s="805"/>
      <c r="F41" s="805"/>
      <c r="G41" s="805"/>
      <c r="H41" s="805"/>
      <c r="I41" s="805"/>
      <c r="J41" s="806"/>
      <c r="K41" s="419">
        <f>K39+K40</f>
        <v>11714.84</v>
      </c>
    </row>
    <row r="42" spans="1:19" ht="18" customHeight="1">
      <c r="B42" s="804" t="s">
        <v>376</v>
      </c>
      <c r="C42" s="805"/>
      <c r="D42" s="805"/>
      <c r="E42" s="805"/>
      <c r="F42" s="805"/>
      <c r="G42" s="805"/>
      <c r="H42" s="805"/>
      <c r="I42" s="805"/>
      <c r="J42" s="388">
        <f>'ANEXOS-D-E-F-G COMPOSIÇÕES %'!E83</f>
        <v>9.4690749863163726E-2</v>
      </c>
      <c r="K42" s="419">
        <f>ROUND(K41*J42,2)</f>
        <v>1109.29</v>
      </c>
    </row>
    <row r="43" spans="1:19" ht="18" customHeight="1">
      <c r="A43" s="234"/>
      <c r="B43" s="798" t="str">
        <f>"Nota 01: Fonte de preços unitários: Tabela de Preços de Consultoria - "&amp;'DADOS GERAIS'!B10&amp;" e cotações de mercado (*)"</f>
        <v>Nota 01: Fonte de preços unitários: Tabela de Preços de Consultoria - SICRO/DNIT - JULHO/2025 e cotações de mercado (*)</v>
      </c>
      <c r="C43" s="799"/>
      <c r="D43" s="799"/>
      <c r="E43" s="799"/>
      <c r="F43" s="799"/>
      <c r="G43" s="799"/>
      <c r="H43" s="799"/>
      <c r="I43" s="799"/>
      <c r="J43" s="800"/>
      <c r="K43" s="420">
        <f>K41+K42</f>
        <v>12824.130000000001</v>
      </c>
      <c r="L43" s="364"/>
      <c r="M43" s="364"/>
      <c r="N43" s="353"/>
    </row>
    <row r="44" spans="1:19" ht="18" customHeight="1">
      <c r="A44" s="234"/>
      <c r="B44" s="526"/>
      <c r="C44" s="389"/>
      <c r="D44" s="389"/>
      <c r="E44" s="389"/>
      <c r="F44" s="389"/>
      <c r="G44" s="389"/>
      <c r="H44" s="389"/>
      <c r="I44" s="389"/>
      <c r="J44" s="390" t="s">
        <v>378</v>
      </c>
      <c r="K44" s="421">
        <f>ROUND(K43,2)</f>
        <v>12824.13</v>
      </c>
      <c r="L44" s="365">
        <f>K44/'DADOS GERAIS'!$B$13</f>
        <v>1025.9304</v>
      </c>
      <c r="M44" s="366" t="s">
        <v>507</v>
      </c>
      <c r="N44" s="346"/>
    </row>
    <row r="45" spans="1:19"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19"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19" s="505" customFormat="1" ht="61.5"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19"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8.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9.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29.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30"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Q12:R16">
    <cfRule type="beginsWith" dxfId="2" priority="1" operator="beginsWith" text="X">
      <formula>LEFT(Q7,LEN("X"))="X"</formula>
    </cfRule>
  </conditionalFormatting>
  <hyperlinks>
    <hyperlink ref="M4" location="'BANCO DE PREÇOS'!A1" display="BANCO PREÇOS" xr:uid="{E75D9734-3A07-4141-849F-D20471E875F3}"/>
    <hyperlink ref="L4" location="'ANEXO A ORÇAMENTO CONSOLIDADO'!A1" display="POC" xr:uid="{E09B7626-0271-44B5-8537-5B8291862463}"/>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55E3A-6163-4FE9-8B00-A13E4C9197D7}">
  <sheetPr codeName="Planilha37">
    <tabColor theme="8" tint="0.59999389629810485"/>
    <pageSetUpPr fitToPage="1"/>
  </sheetPr>
  <dimension ref="A1:V60"/>
  <sheetViews>
    <sheetView showGridLines="0" showZeros="0" view="pageBreakPreview" topLeftCell="A4" zoomScale="80" zoomScaleNormal="80" zoomScaleSheetLayoutView="80" workbookViewId="0">
      <pane xSplit="3" ySplit="2" topLeftCell="D12"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1.453125" style="333" customWidth="1"/>
    <col min="17" max="18" width="9.453125" style="333" customWidth="1"/>
    <col min="19" max="19" width="25" style="333" customWidth="1"/>
    <col min="20"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row>
    <row r="4" spans="1:20" ht="24.75" customHeight="1">
      <c r="A4" s="238" t="str">
        <f>'ANEXO A ORÇAMENTO CONSOLIDADO'!B51</f>
        <v>5.10</v>
      </c>
      <c r="B4" s="519" t="str">
        <f>UPPER(VLOOKUP($A$4,'ANEXO A ORÇAMENTO CONSOLIDADO'!$B:$H,'ANEXO A ORÇAMENTO CONSOLIDADO'!C$1,FALSE))</f>
        <v>COMP 036</v>
      </c>
      <c r="C4" s="818" t="str">
        <f>UPPER(VLOOKUP($A$4,'ANEXO A ORÇAMENTO CONSOLIDADO'!$B:$H,'ANEXO A ORÇAMENTO CONSOLIDADO'!D$11,FALSE))</f>
        <v>PROJETO DE REMANEJAMENTO OU PROTEÇÃO DE SERVIÇOS DE UTILIDADES PÚBLICA - INTERFERÊNCIAS - EXECUTIVO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5</v>
      </c>
      <c r="M5" s="509">
        <v>0</v>
      </c>
      <c r="N5" s="510" t="s">
        <v>357</v>
      </c>
      <c r="O5" s="342">
        <v>1</v>
      </c>
      <c r="P5" s="510" t="s">
        <v>509</v>
      </c>
      <c r="Q5" s="333"/>
      <c r="R5" s="333"/>
      <c r="S5" s="333"/>
      <c r="T5" s="237"/>
    </row>
    <row r="6" spans="1:20" s="234" customFormat="1" ht="18" customHeight="1">
      <c r="A6" s="238"/>
      <c r="B6" s="520" t="s">
        <v>355</v>
      </c>
      <c r="C6" s="374"/>
      <c r="D6" s="374"/>
      <c r="E6" s="374"/>
      <c r="F6" s="374"/>
      <c r="G6" s="374"/>
      <c r="H6" s="374"/>
      <c r="I6" s="374"/>
      <c r="J6" s="374"/>
      <c r="K6" s="411"/>
      <c r="L6" s="348"/>
      <c r="M6" s="348"/>
      <c r="N6" s="348"/>
      <c r="O6" s="348"/>
      <c r="P6" s="348"/>
      <c r="Q6" s="348"/>
      <c r="R6" s="348"/>
      <c r="S6" s="348"/>
    </row>
    <row r="7" spans="1:20" s="238" customFormat="1" ht="18" customHeight="1">
      <c r="A7" s="232"/>
      <c r="B7" s="521" t="s">
        <v>356</v>
      </c>
      <c r="C7" s="375"/>
      <c r="D7" s="376"/>
      <c r="E7" s="335"/>
      <c r="F7" s="335"/>
      <c r="G7" s="335"/>
      <c r="H7" s="335"/>
      <c r="I7" s="335"/>
      <c r="J7" s="337"/>
      <c r="K7" s="338"/>
      <c r="L7" s="333"/>
      <c r="M7" s="333"/>
      <c r="N7" s="333"/>
      <c r="O7" s="250" t="s">
        <v>524</v>
      </c>
      <c r="P7" s="361" t="s">
        <v>614</v>
      </c>
      <c r="Q7" s="362"/>
      <c r="R7" s="362"/>
      <c r="S7" s="359"/>
    </row>
    <row r="8" spans="1:20" ht="18" customHeight="1">
      <c r="B8" s="339" t="str">
        <f>VLOOKUP($C8,'BANCO DE PREÇOS'!$D:$G,'BANCO DE PREÇOS'!E$2,FALSE)</f>
        <v>ENGENHEIRO DE PROJETOS PLENO</v>
      </c>
      <c r="C8" s="326" t="s">
        <v>89</v>
      </c>
      <c r="D8" s="327" t="str">
        <f>VLOOKUP($C8,'BANCO DE PREÇOS'!$D:$G,'BANCO DE PREÇOS'!F$2,FALSE)</f>
        <v>MÊS</v>
      </c>
      <c r="E8" s="322">
        <v>1</v>
      </c>
      <c r="F8" s="323">
        <f>L5/30</f>
        <v>0.16666666666666666</v>
      </c>
      <c r="G8" s="323">
        <v>30</v>
      </c>
      <c r="H8" s="322">
        <v>8</v>
      </c>
      <c r="I8" s="324">
        <f>ROUND((E8*F8*G8/30*H8/8),4)</f>
        <v>0.16669999999999999</v>
      </c>
      <c r="J8" s="323">
        <f>VLOOKUP($C8,'BANCO DE PREÇOS'!$D:$G,'BANCO DE PREÇOS'!G$2,FALSE)</f>
        <v>14698.04</v>
      </c>
      <c r="K8" s="323">
        <f>ROUND(I8*J8,2)</f>
        <v>2450.16</v>
      </c>
      <c r="O8" s="250" t="s">
        <v>524</v>
      </c>
      <c r="P8" s="361" t="s">
        <v>615</v>
      </c>
      <c r="Q8" s="362"/>
      <c r="R8" s="362"/>
      <c r="S8" s="360"/>
    </row>
    <row r="9" spans="1:20" ht="18" customHeight="1">
      <c r="B9" s="339"/>
      <c r="C9" s="339"/>
      <c r="D9" s="377"/>
      <c r="E9" s="323"/>
      <c r="F9" s="323"/>
      <c r="G9" s="323"/>
      <c r="H9" s="323"/>
      <c r="I9" s="324"/>
      <c r="J9" s="323"/>
      <c r="K9" s="323">
        <f>ROUND(I9*J9,2)</f>
        <v>0</v>
      </c>
    </row>
    <row r="10" spans="1:20" ht="18" customHeight="1">
      <c r="B10" s="339"/>
      <c r="C10" s="339"/>
      <c r="D10" s="377"/>
      <c r="E10" s="323"/>
      <c r="F10" s="323"/>
      <c r="G10" s="323"/>
      <c r="H10" s="323"/>
      <c r="I10" s="324"/>
      <c r="J10" s="323"/>
      <c r="K10" s="323">
        <f>ROUND(I10*J10,2)</f>
        <v>0</v>
      </c>
    </row>
    <row r="11" spans="1:20" ht="18" customHeight="1">
      <c r="B11" s="522"/>
      <c r="C11" s="378"/>
      <c r="D11" s="378"/>
      <c r="E11" s="378"/>
      <c r="F11" s="378"/>
      <c r="G11" s="378"/>
      <c r="H11" s="378"/>
      <c r="I11" s="378"/>
      <c r="J11" s="379" t="s">
        <v>358</v>
      </c>
      <c r="K11" s="412">
        <f>SUM(K8:K10)</f>
        <v>2450.16</v>
      </c>
      <c r="O11" s="347"/>
      <c r="P11" s="347"/>
      <c r="Q11" s="347"/>
      <c r="R11" s="347"/>
      <c r="S11" s="347"/>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row>
    <row r="13" spans="1:20"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1"/>
      <c r="O14" s="347"/>
      <c r="P14" s="347"/>
      <c r="Q14" s="347"/>
      <c r="R14" s="347"/>
      <c r="S14" s="347"/>
    </row>
    <row r="15" spans="1:20" ht="18" customHeight="1">
      <c r="A15" s="238"/>
      <c r="B15" s="339"/>
      <c r="C15" s="339"/>
      <c r="D15" s="377"/>
      <c r="E15" s="322"/>
      <c r="F15" s="323"/>
      <c r="G15" s="323"/>
      <c r="H15" s="323"/>
      <c r="I15" s="324"/>
      <c r="J15" s="323"/>
      <c r="K15" s="323">
        <f t="shared" ref="K15" si="1">ROUND(I15*J15,2)</f>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19" s="238" customFormat="1" ht="18" customHeight="1">
      <c r="A17" s="232"/>
      <c r="B17" s="523" t="s">
        <v>361</v>
      </c>
      <c r="C17" s="380"/>
      <c r="D17" s="381"/>
      <c r="E17" s="382"/>
      <c r="F17" s="382"/>
      <c r="G17" s="382"/>
      <c r="H17" s="382"/>
      <c r="I17" s="382"/>
      <c r="J17" s="383"/>
      <c r="K17" s="413"/>
      <c r="L17" s="333"/>
      <c r="M17" s="333"/>
      <c r="N17" s="347"/>
      <c r="O17" s="347"/>
      <c r="P17" s="347"/>
      <c r="Q17" s="347"/>
      <c r="R17" s="347"/>
      <c r="S17" s="347"/>
    </row>
    <row r="18" spans="1:19" s="238" customFormat="1" ht="18" customHeight="1">
      <c r="A18" s="232"/>
      <c r="B18" s="339"/>
      <c r="C18" s="326"/>
      <c r="D18" s="327"/>
      <c r="E18" s="322"/>
      <c r="F18" s="323"/>
      <c r="G18" s="322"/>
      <c r="H18" s="322"/>
      <c r="I18" s="324"/>
      <c r="J18" s="323"/>
      <c r="K18" s="323">
        <f>ROUND(I18*J18,2)</f>
        <v>0</v>
      </c>
      <c r="L18" s="332">
        <v>1</v>
      </c>
      <c r="M18" s="333" t="s">
        <v>514</v>
      </c>
      <c r="N18" s="347"/>
      <c r="O18" s="347"/>
      <c r="P18" s="347"/>
      <c r="Q18" s="347"/>
      <c r="R18" s="347"/>
      <c r="S18" s="347"/>
    </row>
    <row r="19" spans="1:19"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row>
    <row r="20" spans="1:19" ht="18" customHeight="1">
      <c r="A20" s="238"/>
      <c r="B20" s="339"/>
      <c r="C20" s="339"/>
      <c r="D20" s="377"/>
      <c r="E20" s="322"/>
      <c r="F20" s="323"/>
      <c r="G20" s="323"/>
      <c r="H20" s="323"/>
      <c r="I20" s="324"/>
      <c r="J20" s="323"/>
      <c r="K20" s="323">
        <f>ROUND(I20*J20,2)</f>
        <v>0</v>
      </c>
      <c r="L20" s="347"/>
      <c r="M20" s="347"/>
    </row>
    <row r="21" spans="1:19" ht="18" customHeight="1">
      <c r="B21" s="428"/>
      <c r="C21" s="429"/>
      <c r="D21" s="429"/>
      <c r="E21" s="429"/>
      <c r="F21" s="429"/>
      <c r="G21" s="429"/>
      <c r="H21" s="429"/>
      <c r="I21" s="429"/>
      <c r="J21" s="430" t="s">
        <v>362</v>
      </c>
      <c r="K21" s="412">
        <f>SUM(K18:K20)</f>
        <v>0</v>
      </c>
      <c r="M21" s="333">
        <f>M19*4/8</f>
        <v>0</v>
      </c>
    </row>
    <row r="22" spans="1:19" ht="18" customHeight="1">
      <c r="B22" s="428"/>
      <c r="C22" s="429"/>
      <c r="D22" s="429"/>
      <c r="E22" s="429"/>
      <c r="F22" s="429"/>
      <c r="G22" s="429"/>
      <c r="H22" s="429"/>
      <c r="I22" s="429"/>
      <c r="J22" s="430" t="s">
        <v>363</v>
      </c>
      <c r="K22" s="412">
        <f>K11+K16+K21</f>
        <v>2450.16</v>
      </c>
      <c r="M22" s="333">
        <f>M15*4/8</f>
        <v>0</v>
      </c>
    </row>
    <row r="23" spans="1:19" ht="18" customHeight="1">
      <c r="B23" s="437"/>
      <c r="C23" s="438"/>
      <c r="D23" s="438"/>
      <c r="E23" s="438"/>
      <c r="F23" s="438"/>
      <c r="G23" s="438"/>
      <c r="H23" s="438"/>
      <c r="I23" s="433" t="s">
        <v>364</v>
      </c>
      <c r="J23" s="385">
        <f>'ANEXOS-D-E-F-G COMPOSIÇÕES %'!$E$37</f>
        <v>0.83020000000000005</v>
      </c>
      <c r="K23" s="414">
        <f>ROUND(K22*J23,2)</f>
        <v>2034.12</v>
      </c>
    </row>
    <row r="24" spans="1:19" ht="18" customHeight="1">
      <c r="B24" s="437"/>
      <c r="C24" s="438"/>
      <c r="D24" s="438"/>
      <c r="E24" s="438"/>
      <c r="F24" s="438"/>
      <c r="G24" s="438"/>
      <c r="H24" s="438"/>
      <c r="I24" s="438"/>
      <c r="J24" s="434" t="s">
        <v>365</v>
      </c>
      <c r="K24" s="414">
        <f>K22+K23</f>
        <v>4484.28</v>
      </c>
    </row>
    <row r="25" spans="1:19" s="234" customFormat="1" ht="18" customHeight="1">
      <c r="B25" s="439"/>
      <c r="C25" s="440"/>
      <c r="D25" s="440"/>
      <c r="E25" s="440"/>
      <c r="F25" s="440"/>
      <c r="G25" s="440"/>
      <c r="H25" s="440"/>
      <c r="I25" s="435" t="s">
        <v>366</v>
      </c>
      <c r="J25" s="524">
        <f>'ANEXOS-D-E-F-G COMPOSIÇÕES %'!$E$57</f>
        <v>0.2</v>
      </c>
      <c r="K25" s="415">
        <f>ROUND(K24*J25,2)</f>
        <v>896.86</v>
      </c>
      <c r="L25" s="507" t="s">
        <v>673</v>
      </c>
      <c r="M25" s="333"/>
      <c r="N25" s="348"/>
      <c r="O25" s="348"/>
      <c r="P25" s="348"/>
      <c r="Q25" s="348"/>
      <c r="R25" s="348"/>
      <c r="S25" s="348"/>
    </row>
    <row r="26" spans="1:19" s="234" customFormat="1" ht="18" customHeight="1">
      <c r="A26" s="238"/>
      <c r="B26" s="441"/>
      <c r="C26" s="442"/>
      <c r="D26" s="442"/>
      <c r="E26" s="442"/>
      <c r="F26" s="442"/>
      <c r="G26" s="442"/>
      <c r="H26" s="442"/>
      <c r="I26" s="442"/>
      <c r="J26" s="436" t="s">
        <v>367</v>
      </c>
      <c r="K26" s="416">
        <f>K24+K25</f>
        <v>5381.1399999999994</v>
      </c>
      <c r="L26" s="333"/>
      <c r="M26" s="333"/>
      <c r="N26" s="348"/>
      <c r="O26" s="348"/>
      <c r="P26" s="348"/>
      <c r="Q26" s="348"/>
      <c r="R26" s="348"/>
      <c r="S26" s="348"/>
    </row>
    <row r="27" spans="1:19" s="234" customFormat="1" ht="18" customHeight="1">
      <c r="A27" s="232"/>
      <c r="B27" s="431" t="s">
        <v>368</v>
      </c>
      <c r="C27" s="432"/>
      <c r="D27" s="432"/>
      <c r="E27" s="432"/>
      <c r="F27" s="432"/>
      <c r="G27" s="432"/>
      <c r="H27" s="432"/>
      <c r="I27" s="432"/>
      <c r="J27" s="432"/>
      <c r="K27" s="411"/>
      <c r="L27" s="333"/>
      <c r="M27" s="333"/>
      <c r="N27" s="348"/>
      <c r="O27" s="348"/>
      <c r="P27" s="348"/>
      <c r="Q27" s="348"/>
      <c r="R27" s="348"/>
      <c r="S27" s="348"/>
    </row>
    <row r="28" spans="1:19" s="238" customFormat="1" ht="18" customHeight="1">
      <c r="A28" s="232"/>
      <c r="B28" s="521" t="s">
        <v>369</v>
      </c>
      <c r="C28" s="375"/>
      <c r="D28" s="376"/>
      <c r="E28" s="335"/>
      <c r="F28" s="335"/>
      <c r="G28" s="335"/>
      <c r="H28" s="335"/>
      <c r="I28" s="335"/>
      <c r="J28" s="337"/>
      <c r="K28" s="338"/>
      <c r="L28" s="348"/>
      <c r="M28" s="348"/>
      <c r="N28" s="348"/>
      <c r="O28" s="347"/>
      <c r="P28" s="347"/>
      <c r="Q28" s="347"/>
      <c r="R28" s="347"/>
      <c r="S28" s="347"/>
    </row>
    <row r="29" spans="1:19" ht="18" customHeight="1">
      <c r="B29" s="329"/>
      <c r="C29" s="326"/>
      <c r="D29" s="327"/>
      <c r="E29" s="322"/>
      <c r="F29" s="322"/>
      <c r="G29" s="322"/>
      <c r="H29" s="322"/>
      <c r="I29" s="324"/>
      <c r="J29" s="323"/>
      <c r="K29" s="323">
        <f>ROUND(I29*J29,2)</f>
        <v>0</v>
      </c>
      <c r="L29" s="408">
        <f>K29+K30</f>
        <v>0</v>
      </c>
      <c r="M29" s="333" t="s">
        <v>387</v>
      </c>
      <c r="N29" s="348"/>
    </row>
    <row r="30" spans="1:19" ht="18" customHeight="1">
      <c r="B30" s="329"/>
      <c r="C30" s="326"/>
      <c r="D30" s="327"/>
      <c r="E30" s="322"/>
      <c r="F30" s="322"/>
      <c r="G30" s="322"/>
      <c r="H30" s="322"/>
      <c r="I30" s="324"/>
      <c r="J30" s="323"/>
      <c r="K30" s="323">
        <f>ROUND(I30*J30,2)</f>
        <v>0</v>
      </c>
      <c r="L30" s="408">
        <f>J29+J30</f>
        <v>0</v>
      </c>
      <c r="M30" s="333" t="s">
        <v>370</v>
      </c>
      <c r="N30" s="348"/>
    </row>
    <row r="31" spans="1:19" ht="18" customHeight="1">
      <c r="B31" s="329"/>
      <c r="C31" s="329"/>
      <c r="D31" s="377"/>
      <c r="E31" s="323"/>
      <c r="F31" s="331"/>
      <c r="G31" s="331"/>
      <c r="H31" s="331"/>
      <c r="I31" s="324"/>
      <c r="J31" s="323"/>
      <c r="K31" s="323">
        <f>ROUND(I31*J31,2)</f>
        <v>0</v>
      </c>
      <c r="M31" s="348"/>
      <c r="N31" s="348"/>
    </row>
    <row r="32" spans="1:19" s="238" customFormat="1" ht="18" customHeight="1">
      <c r="A32" s="232"/>
      <c r="B32" s="521" t="s">
        <v>371</v>
      </c>
      <c r="C32" s="375"/>
      <c r="D32" s="376"/>
      <c r="E32" s="334"/>
      <c r="F32" s="335"/>
      <c r="G32" s="335"/>
      <c r="H32" s="335"/>
      <c r="I32" s="335"/>
      <c r="J32" s="337"/>
      <c r="K32" s="338"/>
      <c r="L32" s="333"/>
      <c r="M32" s="348"/>
      <c r="N32" s="348"/>
      <c r="O32" s="347"/>
      <c r="P32" s="347"/>
      <c r="Q32" s="347"/>
      <c r="R32" s="347"/>
      <c r="S32" s="347"/>
    </row>
    <row r="33" spans="1:19" ht="18" customHeight="1">
      <c r="B33" s="329"/>
      <c r="C33" s="329"/>
      <c r="D33" s="384"/>
      <c r="E33" s="331"/>
      <c r="F33" s="323"/>
      <c r="G33" s="331"/>
      <c r="H33" s="331"/>
      <c r="I33" s="324"/>
      <c r="J33" s="331"/>
      <c r="K33" s="323">
        <f t="shared" ref="K33:K34" si="2">ROUND(I33*J33,2)</f>
        <v>0</v>
      </c>
      <c r="L33" s="364"/>
      <c r="M33" s="348"/>
    </row>
    <row r="34" spans="1:19" ht="18" customHeight="1">
      <c r="B34" s="329"/>
      <c r="C34" s="329"/>
      <c r="D34" s="384"/>
      <c r="E34" s="331"/>
      <c r="F34" s="323"/>
      <c r="G34" s="331"/>
      <c r="H34" s="322"/>
      <c r="I34" s="324"/>
      <c r="J34" s="323"/>
      <c r="K34" s="323">
        <f t="shared" si="2"/>
        <v>0</v>
      </c>
      <c r="L34" s="347"/>
      <c r="M34" s="347"/>
    </row>
    <row r="35" spans="1:19" s="238" customFormat="1" ht="18" customHeight="1">
      <c r="A35" s="232"/>
      <c r="B35" s="521" t="s">
        <v>231</v>
      </c>
      <c r="C35" s="375"/>
      <c r="D35" s="376"/>
      <c r="E35" s="335"/>
      <c r="F35" s="335"/>
      <c r="G35" s="335"/>
      <c r="H35" s="335"/>
      <c r="I35" s="335"/>
      <c r="J35" s="337"/>
      <c r="K35" s="338"/>
      <c r="L35" s="347"/>
      <c r="M35" s="347"/>
      <c r="N35" s="347"/>
      <c r="O35" s="347"/>
      <c r="P35" s="347"/>
      <c r="Q35" s="347"/>
      <c r="R35" s="347"/>
      <c r="S35" s="347"/>
    </row>
    <row r="36" spans="1:19" ht="18" customHeight="1">
      <c r="B36" s="329"/>
      <c r="C36" s="329"/>
      <c r="D36" s="384"/>
      <c r="E36" s="331"/>
      <c r="F36" s="323"/>
      <c r="G36" s="331"/>
      <c r="H36" s="331"/>
      <c r="I36" s="324"/>
      <c r="J36" s="331"/>
      <c r="K36" s="323">
        <f t="shared" ref="K36:K37" si="3">ROUND(I36*J36,2)</f>
        <v>0</v>
      </c>
      <c r="L36" s="347"/>
      <c r="M36" s="347"/>
    </row>
    <row r="37" spans="1:19" ht="18" customHeight="1">
      <c r="B37" s="329"/>
      <c r="C37" s="329"/>
      <c r="D37" s="377"/>
      <c r="E37" s="323"/>
      <c r="F37" s="323"/>
      <c r="G37" s="322"/>
      <c r="H37" s="322"/>
      <c r="I37" s="323"/>
      <c r="J37" s="323"/>
      <c r="K37" s="323">
        <f t="shared" si="3"/>
        <v>0</v>
      </c>
      <c r="L37" s="347"/>
      <c r="M37" s="347"/>
    </row>
    <row r="38" spans="1:19"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row>
    <row r="39" spans="1:19" ht="18" customHeight="1">
      <c r="B39" s="525"/>
      <c r="C39" s="386"/>
      <c r="D39" s="386"/>
      <c r="E39" s="386"/>
      <c r="F39" s="386"/>
      <c r="G39" s="386"/>
      <c r="H39" s="386"/>
      <c r="I39" s="386"/>
      <c r="J39" s="387" t="s">
        <v>373</v>
      </c>
      <c r="K39" s="418">
        <f>K26+K38</f>
        <v>5381.1399999999994</v>
      </c>
    </row>
    <row r="40" spans="1:19" ht="18" customHeight="1">
      <c r="B40" s="804" t="s">
        <v>374</v>
      </c>
      <c r="C40" s="805"/>
      <c r="D40" s="805"/>
      <c r="E40" s="805"/>
      <c r="F40" s="805"/>
      <c r="G40" s="805"/>
      <c r="H40" s="805"/>
      <c r="I40" s="805"/>
      <c r="J40" s="385">
        <f>'ANEXOS-D-E-F-G COMPOSIÇÕES %'!E68</f>
        <v>0.11999999999999998</v>
      </c>
      <c r="K40" s="419">
        <f>ROUND(K39*J40,2)</f>
        <v>645.74</v>
      </c>
    </row>
    <row r="41" spans="1:19" ht="18" customHeight="1">
      <c r="B41" s="804" t="s">
        <v>375</v>
      </c>
      <c r="C41" s="805"/>
      <c r="D41" s="805"/>
      <c r="E41" s="805"/>
      <c r="F41" s="805"/>
      <c r="G41" s="805"/>
      <c r="H41" s="805"/>
      <c r="I41" s="805"/>
      <c r="J41" s="806"/>
      <c r="K41" s="419">
        <f>K39+K40</f>
        <v>6026.8799999999992</v>
      </c>
    </row>
    <row r="42" spans="1:19" ht="18" customHeight="1">
      <c r="B42" s="804" t="s">
        <v>376</v>
      </c>
      <c r="C42" s="805"/>
      <c r="D42" s="805"/>
      <c r="E42" s="805"/>
      <c r="F42" s="805"/>
      <c r="G42" s="805"/>
      <c r="H42" s="805"/>
      <c r="I42" s="805"/>
      <c r="J42" s="388">
        <f>'ANEXOS-D-E-F-G COMPOSIÇÕES %'!E83</f>
        <v>9.4690749863163726E-2</v>
      </c>
      <c r="K42" s="419">
        <f>ROUND(K41*J42,2)</f>
        <v>570.69000000000005</v>
      </c>
    </row>
    <row r="43" spans="1:19" ht="18" customHeight="1">
      <c r="A43" s="234"/>
      <c r="B43" s="798" t="s">
        <v>377</v>
      </c>
      <c r="C43" s="799"/>
      <c r="D43" s="799"/>
      <c r="E43" s="799"/>
      <c r="F43" s="799"/>
      <c r="G43" s="799"/>
      <c r="H43" s="799"/>
      <c r="I43" s="799"/>
      <c r="J43" s="800"/>
      <c r="K43" s="420">
        <f>K41+K42</f>
        <v>6597.57</v>
      </c>
      <c r="L43" s="364"/>
      <c r="M43" s="364"/>
      <c r="N43" s="353"/>
    </row>
    <row r="44" spans="1:19" ht="18" customHeight="1">
      <c r="A44" s="234"/>
      <c r="B44" s="526"/>
      <c r="C44" s="389"/>
      <c r="D44" s="389"/>
      <c r="E44" s="389"/>
      <c r="F44" s="389"/>
      <c r="G44" s="389"/>
      <c r="H44" s="389"/>
      <c r="I44" s="389"/>
      <c r="J44" s="390" t="s">
        <v>378</v>
      </c>
      <c r="K44" s="421">
        <f>ROUND(K43,2)</f>
        <v>6597.57</v>
      </c>
      <c r="L44" s="365">
        <f>K44/'DADOS GERAIS'!$B$13</f>
        <v>527.80560000000003</v>
      </c>
      <c r="M44" s="366" t="s">
        <v>507</v>
      </c>
      <c r="N44" s="346"/>
    </row>
    <row r="45" spans="1:19"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19"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19"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19"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6.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29.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T60" s="333"/>
      <c r="U60" s="333"/>
      <c r="V60" s="333"/>
    </row>
  </sheetData>
  <mergeCells count="18">
    <mergeCell ref="B53:K53"/>
    <mergeCell ref="B54:K54"/>
    <mergeCell ref="B48:K48"/>
    <mergeCell ref="B49:K49"/>
    <mergeCell ref="B50:K50"/>
    <mergeCell ref="B51:K51"/>
    <mergeCell ref="B52:K52"/>
    <mergeCell ref="E2:F2"/>
    <mergeCell ref="G2:K2"/>
    <mergeCell ref="B3:I3"/>
    <mergeCell ref="C4:I4"/>
    <mergeCell ref="B47:K47"/>
    <mergeCell ref="B38:J38"/>
    <mergeCell ref="B40:I40"/>
    <mergeCell ref="B41:J41"/>
    <mergeCell ref="B42:I42"/>
    <mergeCell ref="B43:J43"/>
    <mergeCell ref="B46:K46"/>
  </mergeCells>
  <conditionalFormatting sqref="Q7:R8">
    <cfRule type="beginsWith" dxfId="1" priority="1" operator="beginsWith" text="X">
      <formula>LEFT(Q7,LEN("X"))="X"</formula>
    </cfRule>
  </conditionalFormatting>
  <hyperlinks>
    <hyperlink ref="M4" location="'BANCO DE PREÇOS'!A1" display="BANCO PREÇOS" xr:uid="{6D714EC9-57E3-4E96-9CB0-6C6D2D9648C1}"/>
    <hyperlink ref="L4" location="'ANEXO A ORÇAMENTO CONSOLIDADO'!A1" display="POC" xr:uid="{43175F89-C469-4BB0-B598-A666B6D8360B}"/>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2BAAD-AF83-4186-AF49-56F4AB662435}">
  <sheetPr codeName="Planilha38">
    <tabColor theme="8" tint="0.59999389629810485"/>
    <pageSetUpPr fitToPage="1"/>
  </sheetPr>
  <dimension ref="A1:V60"/>
  <sheetViews>
    <sheetView showGridLines="0" showZeros="0" view="pageBreakPreview" topLeftCell="A4" zoomScale="80" zoomScaleNormal="80" zoomScaleSheetLayoutView="80" workbookViewId="0">
      <pane xSplit="3" ySplit="2" topLeftCell="D21" activePane="bottomRight" state="frozen"/>
      <selection activeCell="T17" sqref="T17"/>
      <selection pane="topRight" activeCell="T17" sqref="T17"/>
      <selection pane="bottomLeft" activeCell="T17" sqref="T17"/>
      <selection pane="bottomRight" activeCell="T17" sqref="T17"/>
    </sheetView>
  </sheetViews>
  <sheetFormatPr defaultColWidth="9.453125" defaultRowHeight="18" customHeight="1"/>
  <cols>
    <col min="1" max="1" width="3.54296875" style="232" customWidth="1"/>
    <col min="2" max="2" width="57.54296875" style="394" customWidth="1"/>
    <col min="3" max="4" width="10.54296875" style="394" customWidth="1"/>
    <col min="5" max="5" width="11.453125" style="395" customWidth="1"/>
    <col min="6" max="7" width="10.54296875" style="395" customWidth="1"/>
    <col min="8" max="8" width="12.453125" style="395" customWidth="1"/>
    <col min="9" max="9" width="10.54296875" style="395" customWidth="1"/>
    <col min="10" max="10" width="15.54296875" style="395" customWidth="1"/>
    <col min="11" max="11" width="15.54296875" style="394" customWidth="1"/>
    <col min="12" max="12" width="10.453125" style="333" customWidth="1"/>
    <col min="13" max="13" width="9.54296875" style="333" customWidth="1"/>
    <col min="14" max="14" width="10.54296875" style="333" customWidth="1"/>
    <col min="15" max="15" width="9.453125" style="333" customWidth="1"/>
    <col min="16" max="16" width="10.54296875" style="333" customWidth="1"/>
    <col min="17" max="18" width="9.453125" style="333" customWidth="1"/>
    <col min="19" max="19" width="25" style="333" customWidth="1"/>
    <col min="20" max="20" width="9.453125" style="333" customWidth="1"/>
    <col min="21" max="24" width="9.453125" style="235" customWidth="1"/>
    <col min="25" max="16384" width="9.453125" style="235"/>
  </cols>
  <sheetData>
    <row r="1" spans="1:20" s="233" customFormat="1" ht="18" customHeight="1">
      <c r="A1" s="232"/>
      <c r="B1" s="367"/>
      <c r="C1" s="367"/>
      <c r="D1" s="367"/>
      <c r="E1" s="368"/>
      <c r="F1" s="368"/>
      <c r="G1" s="368"/>
      <c r="H1" s="368"/>
      <c r="I1" s="368"/>
      <c r="J1" s="368"/>
      <c r="K1" s="367"/>
      <c r="L1" s="343"/>
      <c r="M1" s="343"/>
      <c r="N1" s="343"/>
      <c r="O1" s="343"/>
      <c r="P1" s="343"/>
      <c r="Q1" s="343"/>
      <c r="R1" s="343"/>
      <c r="S1" s="343"/>
      <c r="T1" s="343"/>
    </row>
    <row r="2" spans="1:20" ht="69.650000000000006" customHeight="1">
      <c r="A2" s="234"/>
      <c r="B2" s="518"/>
      <c r="C2" s="369"/>
      <c r="D2" s="369"/>
      <c r="E2" s="807" t="s">
        <v>345</v>
      </c>
      <c r="F2" s="807"/>
      <c r="G2" s="808" t="s">
        <v>506</v>
      </c>
      <c r="H2" s="808"/>
      <c r="I2" s="808"/>
      <c r="J2" s="809"/>
      <c r="K2" s="810"/>
    </row>
    <row r="3" spans="1:20" s="129" customFormat="1" ht="47.15" customHeight="1">
      <c r="B3" s="811" t="str">
        <f>'DADOS GERAIS'!F6</f>
        <v xml:space="preserve">ELABORAÇÃO DO PROJETO BÁSICO E EXECUTIVO DE ENGENHARIA PARA IMPLANTAÇÃO E PAVIMENTAÇÃO DA RODOVIA PE-098, TRECHO: TRECHO: ENTR. BR-232 - ENTR. PE-097 (SERRA NEGRA), COM EXTENSÃO TOTAL DE 12,5 KM.  </v>
      </c>
      <c r="C3" s="811"/>
      <c r="D3" s="811"/>
      <c r="E3" s="811"/>
      <c r="F3" s="811"/>
      <c r="G3" s="811"/>
      <c r="H3" s="811"/>
      <c r="I3" s="811"/>
      <c r="J3" s="370" t="str">
        <f>'DADOS GERAIS'!A10</f>
        <v>TABELA DE REFERÊNCIA:</v>
      </c>
      <c r="K3" s="409" t="str">
        <f>'DADOS GERAIS'!B10</f>
        <v>SICRO/DNIT - JULHO/2025</v>
      </c>
      <c r="L3" s="344"/>
      <c r="M3" s="344"/>
      <c r="N3" s="344"/>
      <c r="O3" s="344"/>
      <c r="P3" s="344"/>
      <c r="Q3" s="344"/>
      <c r="R3" s="344"/>
      <c r="S3" s="344"/>
      <c r="T3" s="344"/>
    </row>
    <row r="4" spans="1:20" ht="18" customHeight="1">
      <c r="A4" s="238" t="str">
        <f>'ANEXO A ORÇAMENTO CONSOLIDADO'!B52</f>
        <v>5.11</v>
      </c>
      <c r="B4" s="519" t="str">
        <f>UPPER(VLOOKUP($A$4,'ANEXO A ORÇAMENTO CONSOLIDADO'!$B:$H,'ANEXO A ORÇAMENTO CONSOLIDADO'!C$1,FALSE))</f>
        <v>COMP 037</v>
      </c>
      <c r="C4" s="818" t="str">
        <f>UPPER(VLOOKUP($A$4,'ANEXO A ORÇAMENTO CONSOLIDADO'!$B:$H,'ANEXO A ORÇAMENTO CONSOLIDADO'!D$11,FALSE))</f>
        <v>ORÇAMENTO E PLANO DE EXECUÇÃO DA OBRA - EXECUTIVO</v>
      </c>
      <c r="D4" s="819"/>
      <c r="E4" s="819"/>
      <c r="F4" s="819"/>
      <c r="G4" s="819"/>
      <c r="H4" s="819"/>
      <c r="I4" s="820"/>
      <c r="J4" s="370" t="s">
        <v>627</v>
      </c>
      <c r="K4" s="409" t="str">
        <f>'ANEXO A ORÇAMENTO CONSOLIDADO'!F5</f>
        <v>JUL/2025</v>
      </c>
      <c r="L4" s="345" t="s">
        <v>3</v>
      </c>
      <c r="M4" s="255" t="s">
        <v>297</v>
      </c>
    </row>
    <row r="5" spans="1:20" s="239" customFormat="1" ht="33" customHeight="1">
      <c r="B5" s="372" t="s">
        <v>346</v>
      </c>
      <c r="C5" s="371" t="s">
        <v>232</v>
      </c>
      <c r="D5" s="372" t="s">
        <v>347</v>
      </c>
      <c r="E5" s="373" t="s">
        <v>348</v>
      </c>
      <c r="F5" s="373" t="s">
        <v>349</v>
      </c>
      <c r="G5" s="373" t="s">
        <v>350</v>
      </c>
      <c r="H5" s="373" t="s">
        <v>351</v>
      </c>
      <c r="I5" s="373" t="s">
        <v>352</v>
      </c>
      <c r="J5" s="373" t="s">
        <v>353</v>
      </c>
      <c r="K5" s="410" t="s">
        <v>354</v>
      </c>
      <c r="L5" s="306">
        <v>15</v>
      </c>
      <c r="M5" s="509">
        <v>0</v>
      </c>
      <c r="N5" s="510" t="s">
        <v>357</v>
      </c>
      <c r="O5" s="342">
        <v>1</v>
      </c>
      <c r="P5" s="510" t="s">
        <v>509</v>
      </c>
      <c r="Q5" s="333"/>
      <c r="R5" s="333"/>
      <c r="S5" s="333"/>
      <c r="T5" s="333"/>
    </row>
    <row r="6" spans="1:20" s="234" customFormat="1" ht="18" customHeight="1">
      <c r="A6" s="238"/>
      <c r="B6" s="520" t="s">
        <v>355</v>
      </c>
      <c r="C6" s="374"/>
      <c r="D6" s="374"/>
      <c r="E6" s="374"/>
      <c r="F6" s="374"/>
      <c r="G6" s="374"/>
      <c r="H6" s="374"/>
      <c r="I6" s="374"/>
      <c r="J6" s="374"/>
      <c r="K6" s="411"/>
      <c r="O6" s="348"/>
      <c r="P6" s="348"/>
      <c r="Q6" s="348"/>
      <c r="R6" s="348"/>
      <c r="S6" s="348"/>
      <c r="T6" s="348"/>
    </row>
    <row r="7" spans="1:20" s="238" customFormat="1" ht="18" customHeight="1">
      <c r="A7" s="232"/>
      <c r="B7" s="521" t="s">
        <v>356</v>
      </c>
      <c r="C7" s="375"/>
      <c r="D7" s="376"/>
      <c r="E7" s="335"/>
      <c r="F7" s="335"/>
      <c r="G7" s="335"/>
      <c r="H7" s="335"/>
      <c r="I7" s="335"/>
      <c r="J7" s="337"/>
      <c r="K7" s="338"/>
      <c r="L7" s="333"/>
      <c r="M7" s="333"/>
      <c r="N7" s="333"/>
      <c r="O7" s="250" t="s">
        <v>524</v>
      </c>
      <c r="P7" s="361" t="s">
        <v>617</v>
      </c>
      <c r="Q7" s="362"/>
      <c r="R7" s="362"/>
      <c r="S7" s="359"/>
      <c r="T7" s="347"/>
    </row>
    <row r="8" spans="1:20" ht="18" customHeight="1">
      <c r="B8" s="339" t="str">
        <f>VLOOKUP($C8,'BANCO DE PREÇOS'!$D:$G,'BANCO DE PREÇOS'!E$2,FALSE)</f>
        <v>ENGENHEIRO DE PROJETOS PLENO</v>
      </c>
      <c r="C8" s="326" t="s">
        <v>89</v>
      </c>
      <c r="D8" s="327" t="str">
        <f>VLOOKUP($C8,'BANCO DE PREÇOS'!$D:$G,'BANCO DE PREÇOS'!F$2,FALSE)</f>
        <v>MÊS</v>
      </c>
      <c r="E8" s="322">
        <v>1</v>
      </c>
      <c r="F8" s="323">
        <f>L5/30</f>
        <v>0.5</v>
      </c>
      <c r="G8" s="323">
        <v>30</v>
      </c>
      <c r="H8" s="322">
        <v>8</v>
      </c>
      <c r="I8" s="324">
        <f>ROUND((E8*F8*G8/30*H8/8),4)</f>
        <v>0.5</v>
      </c>
      <c r="J8" s="323">
        <f>VLOOKUP($C8,'BANCO DE PREÇOS'!$D:$G,'BANCO DE PREÇOS'!G$2,FALSE)</f>
        <v>14698.04</v>
      </c>
      <c r="K8" s="323">
        <f>ROUND(I8*J8,2)</f>
        <v>7349.02</v>
      </c>
      <c r="O8" s="250" t="s">
        <v>524</v>
      </c>
      <c r="P8" s="361" t="s">
        <v>618</v>
      </c>
      <c r="Q8" s="362"/>
      <c r="R8" s="362"/>
      <c r="S8" s="360"/>
    </row>
    <row r="9" spans="1:20" ht="18" customHeight="1">
      <c r="B9" s="339"/>
      <c r="C9" s="339"/>
      <c r="D9" s="377"/>
      <c r="E9" s="323"/>
      <c r="F9" s="323"/>
      <c r="G9" s="323"/>
      <c r="H9" s="323"/>
      <c r="I9" s="324"/>
      <c r="J9" s="323"/>
      <c r="K9" s="323">
        <f>ROUND(I9*J9,2)</f>
        <v>0</v>
      </c>
    </row>
    <row r="10" spans="1:20" ht="18" customHeight="1">
      <c r="B10" s="339"/>
      <c r="C10" s="339"/>
      <c r="D10" s="377"/>
      <c r="E10" s="323"/>
      <c r="F10" s="323"/>
      <c r="G10" s="323"/>
      <c r="H10" s="323"/>
      <c r="I10" s="324"/>
      <c r="J10" s="323"/>
      <c r="K10" s="323">
        <f>ROUND(I10*J10,2)</f>
        <v>0</v>
      </c>
    </row>
    <row r="11" spans="1:20" ht="18" customHeight="1">
      <c r="B11" s="522"/>
      <c r="C11" s="378"/>
      <c r="D11" s="378"/>
      <c r="E11" s="378"/>
      <c r="F11" s="378"/>
      <c r="G11" s="378"/>
      <c r="H11" s="378"/>
      <c r="I11" s="378"/>
      <c r="J11" s="379" t="s">
        <v>358</v>
      </c>
      <c r="K11" s="412">
        <f>SUM(K8:K10)</f>
        <v>7349.02</v>
      </c>
      <c r="O11" s="347"/>
      <c r="P11" s="347"/>
      <c r="Q11" s="347"/>
      <c r="R11" s="347"/>
      <c r="S11" s="347"/>
    </row>
    <row r="12" spans="1:20" s="238" customFormat="1" ht="18" customHeight="1">
      <c r="A12" s="232"/>
      <c r="B12" s="523" t="s">
        <v>359</v>
      </c>
      <c r="C12" s="380"/>
      <c r="D12" s="381"/>
      <c r="E12" s="382"/>
      <c r="F12" s="382"/>
      <c r="G12" s="382"/>
      <c r="H12" s="382"/>
      <c r="I12" s="382"/>
      <c r="J12" s="383"/>
      <c r="K12" s="413"/>
      <c r="L12" s="347"/>
      <c r="M12" s="347"/>
      <c r="N12" s="347"/>
      <c r="O12" s="347"/>
      <c r="P12" s="347"/>
      <c r="Q12" s="347"/>
      <c r="R12" s="347"/>
      <c r="S12" s="347"/>
      <c r="T12" s="347"/>
    </row>
    <row r="13" spans="1:20" ht="18" customHeight="1">
      <c r="A13" s="238"/>
      <c r="B13" s="339"/>
      <c r="C13" s="326"/>
      <c r="D13" s="327"/>
      <c r="E13" s="322"/>
      <c r="F13" s="323"/>
      <c r="G13" s="323"/>
      <c r="H13" s="322"/>
      <c r="I13" s="324"/>
      <c r="J13" s="323"/>
      <c r="K13" s="323">
        <f t="shared" ref="K13:K14" si="0">ROUND(I13*J13,2)</f>
        <v>0</v>
      </c>
      <c r="L13" s="332">
        <v>1</v>
      </c>
      <c r="M13" s="333" t="s">
        <v>512</v>
      </c>
      <c r="O13" s="347"/>
      <c r="P13" s="347"/>
      <c r="Q13" s="347"/>
      <c r="R13" s="347"/>
      <c r="S13" s="347"/>
    </row>
    <row r="14" spans="1:20" ht="18" customHeight="1">
      <c r="A14" s="238"/>
      <c r="B14" s="339"/>
      <c r="C14" s="326"/>
      <c r="D14" s="327"/>
      <c r="E14" s="322"/>
      <c r="F14" s="323"/>
      <c r="G14" s="323"/>
      <c r="H14" s="322"/>
      <c r="I14" s="324"/>
      <c r="J14" s="323"/>
      <c r="K14" s="323">
        <f t="shared" si="0"/>
        <v>0</v>
      </c>
      <c r="L14" s="332"/>
      <c r="M14" s="531"/>
      <c r="O14" s="347"/>
      <c r="P14" s="347"/>
      <c r="Q14" s="347"/>
      <c r="R14" s="347"/>
      <c r="S14" s="347"/>
    </row>
    <row r="15" spans="1:20" ht="18" customHeight="1">
      <c r="A15" s="238"/>
      <c r="B15" s="339"/>
      <c r="C15" s="339"/>
      <c r="D15" s="377"/>
      <c r="E15" s="322"/>
      <c r="F15" s="323"/>
      <c r="G15" s="323"/>
      <c r="H15" s="323"/>
      <c r="I15" s="324"/>
      <c r="J15" s="323"/>
      <c r="K15" s="323">
        <f t="shared" ref="K15" si="1">ROUND(I15*J15,2)</f>
        <v>0</v>
      </c>
      <c r="L15" s="347"/>
      <c r="M15" s="347"/>
      <c r="O15" s="347"/>
      <c r="P15" s="347"/>
      <c r="Q15" s="347"/>
      <c r="R15" s="347"/>
      <c r="S15" s="347"/>
    </row>
    <row r="16" spans="1:20" ht="18" customHeight="1">
      <c r="A16" s="242"/>
      <c r="B16" s="428"/>
      <c r="C16" s="429"/>
      <c r="D16" s="429"/>
      <c r="E16" s="429"/>
      <c r="F16" s="429"/>
      <c r="G16" s="429"/>
      <c r="H16" s="429"/>
      <c r="I16" s="429"/>
      <c r="J16" s="430" t="s">
        <v>360</v>
      </c>
      <c r="K16" s="412">
        <f>SUM(K13:K15)</f>
        <v>0</v>
      </c>
      <c r="M16" s="333">
        <f>M19*4/8</f>
        <v>0</v>
      </c>
      <c r="O16" s="347"/>
      <c r="P16" s="347"/>
      <c r="Q16" s="347"/>
      <c r="R16" s="347"/>
      <c r="S16" s="347"/>
    </row>
    <row r="17" spans="1:20" s="238" customFormat="1" ht="18" customHeight="1">
      <c r="A17" s="232"/>
      <c r="B17" s="523" t="s">
        <v>361</v>
      </c>
      <c r="C17" s="380"/>
      <c r="D17" s="381"/>
      <c r="E17" s="382"/>
      <c r="F17" s="382"/>
      <c r="G17" s="382"/>
      <c r="H17" s="382"/>
      <c r="I17" s="382"/>
      <c r="J17" s="383"/>
      <c r="K17" s="413"/>
      <c r="L17" s="333"/>
      <c r="M17" s="333"/>
      <c r="N17" s="347"/>
      <c r="O17" s="347"/>
      <c r="P17" s="347"/>
      <c r="Q17" s="347"/>
      <c r="R17" s="347"/>
      <c r="S17" s="347"/>
      <c r="T17" s="347"/>
    </row>
    <row r="18" spans="1:20" s="238" customFormat="1" ht="18" customHeight="1">
      <c r="A18" s="232"/>
      <c r="B18" s="339"/>
      <c r="C18" s="326"/>
      <c r="D18" s="327"/>
      <c r="E18" s="322"/>
      <c r="F18" s="323"/>
      <c r="G18" s="322"/>
      <c r="H18" s="322"/>
      <c r="I18" s="324"/>
      <c r="J18" s="323"/>
      <c r="K18" s="323">
        <f>ROUND(I18*J18,2)</f>
        <v>0</v>
      </c>
      <c r="L18" s="332">
        <v>1</v>
      </c>
      <c r="M18" s="333" t="s">
        <v>512</v>
      </c>
      <c r="N18" s="347"/>
      <c r="O18" s="347"/>
      <c r="P18" s="347"/>
      <c r="Q18" s="347"/>
      <c r="R18" s="347"/>
      <c r="S18" s="347"/>
      <c r="T18" s="347"/>
    </row>
    <row r="19" spans="1:20" s="238" customFormat="1" ht="18" customHeight="1">
      <c r="A19" s="232"/>
      <c r="B19" s="339"/>
      <c r="C19" s="339"/>
      <c r="D19" s="377"/>
      <c r="E19" s="322"/>
      <c r="F19" s="323"/>
      <c r="G19" s="323"/>
      <c r="H19" s="323"/>
      <c r="I19" s="324"/>
      <c r="J19" s="323"/>
      <c r="K19" s="323">
        <f>ROUND(I19*J19,2)</f>
        <v>0</v>
      </c>
      <c r="L19" s="364"/>
      <c r="M19" s="347"/>
      <c r="N19" s="347"/>
      <c r="O19" s="347"/>
      <c r="P19" s="347"/>
      <c r="Q19" s="347"/>
      <c r="R19" s="347"/>
      <c r="S19" s="347"/>
      <c r="T19" s="347"/>
    </row>
    <row r="20" spans="1:20" ht="18" customHeight="1">
      <c r="A20" s="238"/>
      <c r="B20" s="339"/>
      <c r="C20" s="339"/>
      <c r="D20" s="377"/>
      <c r="E20" s="322"/>
      <c r="F20" s="323"/>
      <c r="G20" s="323"/>
      <c r="H20" s="323"/>
      <c r="I20" s="324"/>
      <c r="J20" s="323"/>
      <c r="K20" s="323">
        <f>ROUND(I20*J20,2)</f>
        <v>0</v>
      </c>
      <c r="L20" s="347"/>
      <c r="M20" s="347"/>
    </row>
    <row r="21" spans="1:20" ht="18" customHeight="1">
      <c r="B21" s="428"/>
      <c r="C21" s="429"/>
      <c r="D21" s="429"/>
      <c r="E21" s="429"/>
      <c r="F21" s="429"/>
      <c r="G21" s="429"/>
      <c r="H21" s="429"/>
      <c r="I21" s="429"/>
      <c r="J21" s="430" t="s">
        <v>362</v>
      </c>
      <c r="K21" s="412">
        <f>SUM(K18:K20)</f>
        <v>0</v>
      </c>
      <c r="M21" s="333">
        <f>M19*4/8</f>
        <v>0</v>
      </c>
    </row>
    <row r="22" spans="1:20" ht="18" customHeight="1">
      <c r="B22" s="428"/>
      <c r="C22" s="429"/>
      <c r="D22" s="429"/>
      <c r="E22" s="429"/>
      <c r="F22" s="429"/>
      <c r="G22" s="429"/>
      <c r="H22" s="429"/>
      <c r="I22" s="429"/>
      <c r="J22" s="430" t="s">
        <v>363</v>
      </c>
      <c r="K22" s="412">
        <f>K11+K16+K21</f>
        <v>7349.02</v>
      </c>
      <c r="M22" s="333">
        <f>M15*4/8</f>
        <v>0</v>
      </c>
    </row>
    <row r="23" spans="1:20" ht="18" customHeight="1">
      <c r="B23" s="437"/>
      <c r="C23" s="438"/>
      <c r="D23" s="438"/>
      <c r="E23" s="438"/>
      <c r="F23" s="438"/>
      <c r="G23" s="438"/>
      <c r="H23" s="438"/>
      <c r="I23" s="433" t="s">
        <v>364</v>
      </c>
      <c r="J23" s="385">
        <f>'ANEXOS-D-E-F-G COMPOSIÇÕES %'!$E$37</f>
        <v>0.83020000000000005</v>
      </c>
      <c r="K23" s="414">
        <f>ROUND(K22*J23,2)</f>
        <v>6101.16</v>
      </c>
    </row>
    <row r="24" spans="1:20" ht="18" customHeight="1">
      <c r="B24" s="437"/>
      <c r="C24" s="438"/>
      <c r="D24" s="438"/>
      <c r="E24" s="438"/>
      <c r="F24" s="438"/>
      <c r="G24" s="438"/>
      <c r="H24" s="438"/>
      <c r="I24" s="438"/>
      <c r="J24" s="434" t="s">
        <v>365</v>
      </c>
      <c r="K24" s="414">
        <f>K22+K23</f>
        <v>13450.18</v>
      </c>
    </row>
    <row r="25" spans="1:20" s="234" customFormat="1" ht="18" customHeight="1">
      <c r="B25" s="439"/>
      <c r="C25" s="440"/>
      <c r="D25" s="440"/>
      <c r="E25" s="440"/>
      <c r="F25" s="440"/>
      <c r="G25" s="440"/>
      <c r="H25" s="440"/>
      <c r="I25" s="435" t="s">
        <v>366</v>
      </c>
      <c r="J25" s="524">
        <f>'ANEXOS-D-E-F-G COMPOSIÇÕES %'!$E$57</f>
        <v>0.2</v>
      </c>
      <c r="K25" s="415">
        <f>ROUND(K24*J25,2)</f>
        <v>2690.04</v>
      </c>
      <c r="L25" s="507" t="s">
        <v>673</v>
      </c>
      <c r="M25" s="333"/>
      <c r="N25" s="348"/>
      <c r="O25" s="348"/>
      <c r="P25" s="348"/>
      <c r="Q25" s="348"/>
      <c r="R25" s="348"/>
      <c r="S25" s="348"/>
      <c r="T25" s="348"/>
    </row>
    <row r="26" spans="1:20" s="234" customFormat="1" ht="18" customHeight="1">
      <c r="A26" s="238"/>
      <c r="B26" s="441"/>
      <c r="C26" s="442"/>
      <c r="D26" s="442"/>
      <c r="E26" s="442"/>
      <c r="F26" s="442"/>
      <c r="G26" s="442"/>
      <c r="H26" s="442"/>
      <c r="I26" s="442"/>
      <c r="J26" s="436" t="s">
        <v>367</v>
      </c>
      <c r="K26" s="416">
        <f>K24+K25</f>
        <v>16140.220000000001</v>
      </c>
      <c r="L26" s="333"/>
      <c r="M26" s="333"/>
      <c r="N26" s="348"/>
      <c r="O26" s="348"/>
      <c r="P26" s="348"/>
      <c r="Q26" s="348"/>
      <c r="R26" s="348"/>
      <c r="S26" s="348"/>
      <c r="T26" s="348"/>
    </row>
    <row r="27" spans="1:20" s="234" customFormat="1" ht="18" customHeight="1">
      <c r="A27" s="232"/>
      <c r="B27" s="431" t="s">
        <v>368</v>
      </c>
      <c r="C27" s="432"/>
      <c r="D27" s="432"/>
      <c r="E27" s="432"/>
      <c r="F27" s="432"/>
      <c r="G27" s="432"/>
      <c r="H27" s="432"/>
      <c r="I27" s="432"/>
      <c r="J27" s="432"/>
      <c r="K27" s="411"/>
      <c r="L27" s="333"/>
      <c r="M27" s="333"/>
      <c r="N27" s="348"/>
      <c r="O27" s="348"/>
      <c r="P27" s="348"/>
      <c r="Q27" s="348"/>
      <c r="R27" s="348"/>
      <c r="S27" s="348"/>
      <c r="T27" s="348"/>
    </row>
    <row r="28" spans="1:20" s="238" customFormat="1" ht="18" customHeight="1">
      <c r="A28" s="232"/>
      <c r="B28" s="521" t="s">
        <v>369</v>
      </c>
      <c r="C28" s="375"/>
      <c r="D28" s="376"/>
      <c r="E28" s="335"/>
      <c r="F28" s="335"/>
      <c r="G28" s="335"/>
      <c r="H28" s="335"/>
      <c r="I28" s="335"/>
      <c r="J28" s="337"/>
      <c r="K28" s="338"/>
      <c r="L28" s="348"/>
      <c r="M28" s="348"/>
      <c r="N28" s="348"/>
      <c r="O28" s="347"/>
      <c r="P28" s="347"/>
      <c r="Q28" s="347"/>
      <c r="R28" s="347"/>
      <c r="S28" s="347"/>
      <c r="T28" s="347"/>
    </row>
    <row r="29" spans="1:20" ht="18" customHeight="1">
      <c r="B29" s="329"/>
      <c r="C29" s="326"/>
      <c r="D29" s="327"/>
      <c r="E29" s="322"/>
      <c r="F29" s="322"/>
      <c r="G29" s="322"/>
      <c r="H29" s="322"/>
      <c r="I29" s="324"/>
      <c r="J29" s="323"/>
      <c r="K29" s="323">
        <f>ROUND(I29*J29,2)</f>
        <v>0</v>
      </c>
      <c r="L29" s="408"/>
      <c r="N29" s="348"/>
    </row>
    <row r="30" spans="1:20" ht="18" customHeight="1">
      <c r="B30" s="329"/>
      <c r="C30" s="326"/>
      <c r="D30" s="327"/>
      <c r="E30" s="322"/>
      <c r="F30" s="322"/>
      <c r="G30" s="322"/>
      <c r="H30" s="322"/>
      <c r="I30" s="324"/>
      <c r="J30" s="323"/>
      <c r="K30" s="323">
        <f>ROUND(I30*J30,2)</f>
        <v>0</v>
      </c>
      <c r="L30" s="408"/>
      <c r="N30" s="348"/>
    </row>
    <row r="31" spans="1:20" ht="18" customHeight="1">
      <c r="B31" s="329"/>
      <c r="C31" s="329"/>
      <c r="D31" s="377"/>
      <c r="E31" s="323"/>
      <c r="F31" s="331"/>
      <c r="G31" s="331"/>
      <c r="H31" s="331"/>
      <c r="I31" s="324"/>
      <c r="J31" s="323"/>
      <c r="K31" s="323">
        <f>ROUND(I31*J31,2)</f>
        <v>0</v>
      </c>
      <c r="M31" s="348"/>
      <c r="N31" s="348"/>
    </row>
    <row r="32" spans="1:20" s="238" customFormat="1" ht="18" customHeight="1">
      <c r="A32" s="232"/>
      <c r="B32" s="521" t="s">
        <v>371</v>
      </c>
      <c r="C32" s="375"/>
      <c r="D32" s="376"/>
      <c r="E32" s="334"/>
      <c r="F32" s="335"/>
      <c r="G32" s="335"/>
      <c r="H32" s="335"/>
      <c r="I32" s="335"/>
      <c r="J32" s="337"/>
      <c r="K32" s="338"/>
      <c r="L32" s="333"/>
      <c r="M32" s="348"/>
      <c r="N32" s="348"/>
      <c r="O32" s="347"/>
      <c r="P32" s="347"/>
      <c r="Q32" s="347"/>
      <c r="R32" s="347"/>
      <c r="S32" s="347"/>
      <c r="T32" s="347"/>
    </row>
    <row r="33" spans="1:20" ht="18" customHeight="1">
      <c r="B33" s="329"/>
      <c r="C33" s="329"/>
      <c r="D33" s="384"/>
      <c r="E33" s="331"/>
      <c r="F33" s="323"/>
      <c r="G33" s="331"/>
      <c r="H33" s="331"/>
      <c r="I33" s="324"/>
      <c r="J33" s="331"/>
      <c r="K33" s="323">
        <f t="shared" ref="K33:K34" si="2">ROUND(I33*J33,2)</f>
        <v>0</v>
      </c>
      <c r="L33" s="364"/>
      <c r="M33" s="348"/>
    </row>
    <row r="34" spans="1:20" ht="18" customHeight="1">
      <c r="B34" s="329"/>
      <c r="C34" s="329"/>
      <c r="D34" s="384"/>
      <c r="E34" s="331"/>
      <c r="F34" s="323"/>
      <c r="G34" s="331"/>
      <c r="H34" s="322"/>
      <c r="I34" s="324"/>
      <c r="J34" s="323"/>
      <c r="K34" s="323">
        <f t="shared" si="2"/>
        <v>0</v>
      </c>
      <c r="L34" s="347"/>
      <c r="M34" s="347"/>
    </row>
    <row r="35" spans="1:20" s="238" customFormat="1" ht="18" customHeight="1">
      <c r="A35" s="232"/>
      <c r="B35" s="521" t="s">
        <v>231</v>
      </c>
      <c r="C35" s="375"/>
      <c r="D35" s="376"/>
      <c r="E35" s="335"/>
      <c r="F35" s="335"/>
      <c r="G35" s="335"/>
      <c r="H35" s="335"/>
      <c r="I35" s="335"/>
      <c r="J35" s="337"/>
      <c r="K35" s="338"/>
      <c r="L35" s="347"/>
      <c r="M35" s="347"/>
      <c r="N35" s="347"/>
      <c r="O35" s="347"/>
      <c r="P35" s="347"/>
      <c r="Q35" s="347"/>
      <c r="R35" s="347"/>
      <c r="S35" s="347"/>
      <c r="T35" s="347"/>
    </row>
    <row r="36" spans="1:20" ht="18" customHeight="1">
      <c r="B36" s="329"/>
      <c r="C36" s="329"/>
      <c r="D36" s="384"/>
      <c r="E36" s="331"/>
      <c r="F36" s="323"/>
      <c r="G36" s="331"/>
      <c r="H36" s="331"/>
      <c r="I36" s="324"/>
      <c r="J36" s="331"/>
      <c r="K36" s="323">
        <f t="shared" ref="K36:K37" si="3">ROUND(I36*J36,2)</f>
        <v>0</v>
      </c>
      <c r="L36" s="347"/>
      <c r="M36" s="347"/>
    </row>
    <row r="37" spans="1:20" ht="18" customHeight="1">
      <c r="B37" s="329"/>
      <c r="C37" s="329"/>
      <c r="D37" s="377"/>
      <c r="E37" s="323"/>
      <c r="F37" s="323"/>
      <c r="G37" s="322"/>
      <c r="H37" s="322"/>
      <c r="I37" s="323"/>
      <c r="J37" s="323"/>
      <c r="K37" s="323">
        <f t="shared" si="3"/>
        <v>0</v>
      </c>
      <c r="L37" s="347"/>
      <c r="M37" s="347"/>
    </row>
    <row r="38" spans="1:20" s="238" customFormat="1" ht="18" customHeight="1">
      <c r="A38" s="232"/>
      <c r="B38" s="815" t="s">
        <v>372</v>
      </c>
      <c r="C38" s="816"/>
      <c r="D38" s="816"/>
      <c r="E38" s="816"/>
      <c r="F38" s="816"/>
      <c r="G38" s="816"/>
      <c r="H38" s="816"/>
      <c r="I38" s="816"/>
      <c r="J38" s="817"/>
      <c r="K38" s="417">
        <f>SUM(K28:K37)</f>
        <v>0</v>
      </c>
      <c r="L38" s="347"/>
      <c r="M38" s="347"/>
      <c r="N38" s="347"/>
      <c r="O38" s="347"/>
      <c r="P38" s="347"/>
      <c r="Q38" s="347"/>
      <c r="R38" s="347"/>
      <c r="S38" s="347"/>
      <c r="T38" s="347"/>
    </row>
    <row r="39" spans="1:20" ht="18" customHeight="1">
      <c r="B39" s="525"/>
      <c r="C39" s="386"/>
      <c r="D39" s="386"/>
      <c r="E39" s="386"/>
      <c r="F39" s="386"/>
      <c r="G39" s="386"/>
      <c r="H39" s="386"/>
      <c r="I39" s="386"/>
      <c r="J39" s="387" t="s">
        <v>373</v>
      </c>
      <c r="K39" s="418">
        <f>K26+K38</f>
        <v>16140.220000000001</v>
      </c>
    </row>
    <row r="40" spans="1:20" ht="18" customHeight="1">
      <c r="B40" s="804" t="s">
        <v>374</v>
      </c>
      <c r="C40" s="805"/>
      <c r="D40" s="805"/>
      <c r="E40" s="805"/>
      <c r="F40" s="805"/>
      <c r="G40" s="805"/>
      <c r="H40" s="805"/>
      <c r="I40" s="805"/>
      <c r="J40" s="385">
        <f>'ANEXOS-D-E-F-G COMPOSIÇÕES %'!E68</f>
        <v>0.11999999999999998</v>
      </c>
      <c r="K40" s="419">
        <f>ROUND(K39*J40,2)</f>
        <v>1936.83</v>
      </c>
    </row>
    <row r="41" spans="1:20" ht="18" customHeight="1">
      <c r="B41" s="804" t="s">
        <v>375</v>
      </c>
      <c r="C41" s="805"/>
      <c r="D41" s="805"/>
      <c r="E41" s="805"/>
      <c r="F41" s="805"/>
      <c r="G41" s="805"/>
      <c r="H41" s="805"/>
      <c r="I41" s="805"/>
      <c r="J41" s="806"/>
      <c r="K41" s="419">
        <f>K39+K40</f>
        <v>18077.050000000003</v>
      </c>
    </row>
    <row r="42" spans="1:20" ht="18" customHeight="1">
      <c r="B42" s="804" t="s">
        <v>376</v>
      </c>
      <c r="C42" s="805"/>
      <c r="D42" s="805"/>
      <c r="E42" s="805"/>
      <c r="F42" s="805"/>
      <c r="G42" s="805"/>
      <c r="H42" s="805"/>
      <c r="I42" s="805"/>
      <c r="J42" s="388">
        <f>'ANEXOS-D-E-F-G COMPOSIÇÕES %'!E83</f>
        <v>9.4690749863163726E-2</v>
      </c>
      <c r="K42" s="419">
        <f>ROUND(K41*J42,2)</f>
        <v>1711.73</v>
      </c>
    </row>
    <row r="43" spans="1:20" ht="18" customHeight="1">
      <c r="A43" s="234"/>
      <c r="B43" s="798" t="s">
        <v>377</v>
      </c>
      <c r="C43" s="799"/>
      <c r="D43" s="799"/>
      <c r="E43" s="799"/>
      <c r="F43" s="799"/>
      <c r="G43" s="799"/>
      <c r="H43" s="799"/>
      <c r="I43" s="799"/>
      <c r="J43" s="800"/>
      <c r="K43" s="420">
        <f>K41+K42</f>
        <v>19788.780000000002</v>
      </c>
      <c r="L43" s="364"/>
      <c r="M43" s="364"/>
      <c r="N43" s="353"/>
    </row>
    <row r="44" spans="1:20" ht="18" customHeight="1">
      <c r="A44" s="234"/>
      <c r="B44" s="526"/>
      <c r="C44" s="389"/>
      <c r="D44" s="389"/>
      <c r="E44" s="389"/>
      <c r="F44" s="389"/>
      <c r="G44" s="389"/>
      <c r="H44" s="389"/>
      <c r="I44" s="389"/>
      <c r="J44" s="390" t="s">
        <v>378</v>
      </c>
      <c r="K44" s="421">
        <f>ROUND(K43,2)</f>
        <v>19788.78</v>
      </c>
      <c r="L44" s="365">
        <f>K44/'DADOS GERAIS'!$B$13</f>
        <v>1583.1024</v>
      </c>
      <c r="M44" s="366" t="s">
        <v>507</v>
      </c>
      <c r="N44" s="346"/>
    </row>
    <row r="45" spans="1:20" s="43" customFormat="1" ht="20.25" customHeight="1">
      <c r="A45" s="505"/>
      <c r="B45" s="527" t="s">
        <v>379</v>
      </c>
      <c r="C45" s="391"/>
      <c r="D45" s="392"/>
      <c r="E45" s="393"/>
      <c r="F45" s="393"/>
      <c r="G45" s="393"/>
      <c r="H45" s="393"/>
      <c r="I45" s="393"/>
      <c r="J45" s="393"/>
      <c r="K45" s="422"/>
      <c r="L45" s="355"/>
      <c r="M45" s="356"/>
      <c r="N45" s="356"/>
      <c r="O45" s="356"/>
      <c r="P45" s="356"/>
      <c r="Q45" s="356"/>
      <c r="R45" s="356"/>
      <c r="S45" s="356"/>
    </row>
    <row r="46" spans="1:20" s="505" customFormat="1" ht="18.75" customHeight="1">
      <c r="B46" s="801" t="str">
        <f>'ANEXO-C Comp 001 COORDENAÇÃO'!$B$46</f>
        <v>Nota 01: Fonte de preços unitários: Tabela de Preços de Consultoria - DNIT ref. JUL/2025 e cotações de mercado.</v>
      </c>
      <c r="C46" s="802"/>
      <c r="D46" s="802"/>
      <c r="E46" s="802"/>
      <c r="F46" s="802"/>
      <c r="G46" s="802"/>
      <c r="H46" s="802"/>
      <c r="I46" s="802"/>
      <c r="J46" s="802"/>
      <c r="K46" s="803"/>
      <c r="L46" s="357"/>
      <c r="M46" s="357"/>
      <c r="N46" s="357"/>
      <c r="O46" s="357"/>
      <c r="P46" s="357"/>
      <c r="Q46" s="357"/>
      <c r="R46" s="357"/>
      <c r="S46" s="357"/>
    </row>
    <row r="47" spans="1:20" s="505" customFormat="1" ht="63" customHeight="1">
      <c r="B47" s="801"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802"/>
      <c r="D47" s="802"/>
      <c r="E47" s="802"/>
      <c r="F47" s="802"/>
      <c r="G47" s="802"/>
      <c r="H47" s="802"/>
      <c r="I47" s="802"/>
      <c r="J47" s="802"/>
      <c r="K47" s="803"/>
      <c r="L47" s="357"/>
      <c r="M47" s="357"/>
      <c r="N47" s="357"/>
      <c r="O47" s="357"/>
      <c r="P47" s="357"/>
      <c r="Q47" s="357"/>
      <c r="R47" s="357"/>
      <c r="S47" s="357"/>
    </row>
    <row r="48" spans="1:20" s="505" customFormat="1" ht="17.25" customHeight="1">
      <c r="B48" s="801" t="str">
        <f>'ANEXO-C Comp 001 COORDENAÇÃO'!$B$48</f>
        <v>Nota 03: Os custos de Despesas Fiscais adotados foram de 9,469% em atendimento ao Parecer GJUR nº 024/2017.</v>
      </c>
      <c r="C48" s="802"/>
      <c r="D48" s="802"/>
      <c r="E48" s="802"/>
      <c r="F48" s="802"/>
      <c r="G48" s="802"/>
      <c r="H48" s="802"/>
      <c r="I48" s="802"/>
      <c r="J48" s="802"/>
      <c r="K48" s="803"/>
      <c r="L48" s="357"/>
      <c r="M48" s="357"/>
      <c r="N48" s="357"/>
      <c r="O48" s="357"/>
      <c r="P48" s="357"/>
      <c r="Q48" s="357"/>
      <c r="R48" s="357"/>
      <c r="S48" s="357"/>
    </row>
    <row r="49" spans="1:22" s="505" customFormat="1" ht="15.75" customHeight="1">
      <c r="B49" s="821" t="str">
        <f>'ANEXO-C Comp 001 COORDENAÇÃO'!$B$49</f>
        <v>Nota 04: O licitante é responsável pela informação da alíquota correspondente de acordo com o seu regime de tributação.</v>
      </c>
      <c r="C49" s="822"/>
      <c r="D49" s="822"/>
      <c r="E49" s="822"/>
      <c r="F49" s="822"/>
      <c r="G49" s="822"/>
      <c r="H49" s="822"/>
      <c r="I49" s="822"/>
      <c r="J49" s="822"/>
      <c r="K49" s="823"/>
      <c r="L49" s="357"/>
      <c r="M49" s="357"/>
      <c r="N49" s="357"/>
      <c r="O49" s="357"/>
      <c r="P49" s="357"/>
      <c r="Q49" s="357"/>
      <c r="R49" s="357"/>
      <c r="S49" s="357"/>
    </row>
    <row r="50" spans="1:22" s="505" customFormat="1" ht="18" customHeight="1">
      <c r="B50" s="801" t="str">
        <f>'ANEXO-C Comp 001 COORDENAÇÃO'!$B$50</f>
        <v>Nota 05: Os valores propostos serão da exclusiva e total responsabilidade do licitante, não lhe cabendo o direito de pleitear qualquer alteração de alíquota ou valor proposto.</v>
      </c>
      <c r="C50" s="802"/>
      <c r="D50" s="802"/>
      <c r="E50" s="802"/>
      <c r="F50" s="802"/>
      <c r="G50" s="802"/>
      <c r="H50" s="802"/>
      <c r="I50" s="802"/>
      <c r="J50" s="802"/>
      <c r="K50" s="803"/>
      <c r="L50" s="357"/>
      <c r="M50" s="357"/>
      <c r="N50" s="357"/>
      <c r="O50" s="357"/>
      <c r="P50" s="357"/>
      <c r="Q50" s="357"/>
      <c r="R50" s="357"/>
      <c r="S50" s="357"/>
    </row>
    <row r="51" spans="1:22" s="505" customFormat="1" ht="16.5" customHeight="1">
      <c r="B51" s="801" t="str">
        <f>'ANEXO-C Comp 001 COORDENAÇÃO'!$B$51</f>
        <v>Nota 06: Os valores de referência apresentados para os insumos da equipe técnica, serviços de apoio e serviços gráficos, não são valores máximos admissíveis.</v>
      </c>
      <c r="C51" s="802"/>
      <c r="D51" s="802"/>
      <c r="E51" s="802"/>
      <c r="F51" s="802"/>
      <c r="G51" s="802"/>
      <c r="H51" s="802"/>
      <c r="I51" s="802"/>
      <c r="J51" s="802"/>
      <c r="K51" s="803"/>
      <c r="L51" s="357"/>
      <c r="M51" s="357"/>
      <c r="N51" s="357"/>
      <c r="O51" s="357"/>
      <c r="P51" s="357"/>
      <c r="Q51" s="357"/>
      <c r="R51" s="357"/>
      <c r="S51" s="357"/>
    </row>
    <row r="52" spans="1:22" s="505" customFormat="1" ht="29.25" customHeight="1">
      <c r="B52" s="801"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Julho de 2024</v>
      </c>
      <c r="C52" s="802"/>
      <c r="D52" s="802"/>
      <c r="E52" s="802"/>
      <c r="F52" s="802"/>
      <c r="G52" s="802"/>
      <c r="H52" s="802"/>
      <c r="I52" s="802"/>
      <c r="J52" s="802"/>
      <c r="K52" s="803"/>
      <c r="L52" s="357"/>
      <c r="M52" s="357"/>
      <c r="N52" s="357"/>
      <c r="O52" s="357"/>
      <c r="P52" s="357"/>
      <c r="Q52" s="357"/>
      <c r="R52" s="357"/>
      <c r="S52" s="357"/>
    </row>
    <row r="53" spans="1:22" s="394" customFormat="1" ht="27.75" customHeight="1">
      <c r="A53" s="506"/>
      <c r="B53" s="801"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802"/>
      <c r="D53" s="802"/>
      <c r="E53" s="802"/>
      <c r="F53" s="802"/>
      <c r="G53" s="802"/>
      <c r="H53" s="802"/>
      <c r="I53" s="802"/>
      <c r="J53" s="802"/>
      <c r="K53" s="803"/>
      <c r="L53" s="333"/>
      <c r="M53" s="333"/>
      <c r="N53" s="333"/>
      <c r="O53" s="333"/>
      <c r="P53" s="333"/>
      <c r="Q53" s="333"/>
      <c r="R53" s="333"/>
      <c r="S53" s="333"/>
    </row>
    <row r="54" spans="1:22" s="394" customFormat="1" ht="78" customHeight="1">
      <c r="A54" s="506"/>
      <c r="B54" s="795"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96"/>
      <c r="D54" s="796"/>
      <c r="E54" s="796"/>
      <c r="F54" s="796"/>
      <c r="G54" s="796"/>
      <c r="H54" s="796"/>
      <c r="I54" s="796"/>
      <c r="J54" s="796"/>
      <c r="K54" s="797"/>
      <c r="L54" s="333"/>
      <c r="M54" s="333"/>
      <c r="N54" s="333"/>
      <c r="O54" s="333"/>
      <c r="P54" s="333"/>
      <c r="Q54" s="333"/>
      <c r="R54" s="333"/>
      <c r="S54" s="333"/>
    </row>
    <row r="55" spans="1:22" s="394" customFormat="1" ht="18" customHeight="1">
      <c r="A55" s="530"/>
      <c r="E55" s="395"/>
      <c r="F55" s="395"/>
      <c r="G55" s="395"/>
      <c r="H55" s="395"/>
      <c r="I55" s="395"/>
      <c r="J55" s="395"/>
      <c r="L55" s="348"/>
      <c r="M55" s="348"/>
      <c r="N55" s="333"/>
      <c r="O55" s="333"/>
      <c r="P55" s="333"/>
      <c r="Q55" s="333"/>
      <c r="R55" s="333"/>
      <c r="S55" s="333"/>
    </row>
    <row r="56" spans="1:22" s="394" customFormat="1" ht="18" customHeight="1">
      <c r="A56" s="530"/>
      <c r="E56" s="395"/>
      <c r="F56" s="395"/>
      <c r="G56" s="395"/>
      <c r="H56" s="395"/>
      <c r="I56" s="395"/>
      <c r="J56" s="395"/>
      <c r="L56" s="348"/>
      <c r="M56" s="348"/>
      <c r="N56" s="333"/>
      <c r="O56" s="333"/>
      <c r="P56" s="333"/>
      <c r="Q56" s="333"/>
      <c r="R56" s="333"/>
      <c r="S56" s="333"/>
    </row>
    <row r="57" spans="1:22" s="394" customFormat="1" ht="18" customHeight="1">
      <c r="A57" s="530"/>
      <c r="E57" s="395"/>
      <c r="F57" s="395"/>
      <c r="G57" s="395"/>
      <c r="H57" s="395"/>
      <c r="I57" s="395"/>
      <c r="J57" s="395"/>
      <c r="L57" s="333"/>
      <c r="M57" s="333"/>
      <c r="N57" s="333"/>
      <c r="O57" s="333"/>
      <c r="P57" s="333"/>
      <c r="Q57" s="333"/>
      <c r="R57" s="333"/>
      <c r="S57" s="333"/>
    </row>
    <row r="58" spans="1:22" s="394" customFormat="1" ht="18" customHeight="1">
      <c r="A58" s="530"/>
      <c r="E58" s="395"/>
      <c r="F58" s="395"/>
      <c r="G58" s="395"/>
      <c r="H58" s="395"/>
      <c r="I58" s="395"/>
      <c r="J58" s="395"/>
      <c r="L58" s="333"/>
      <c r="M58" s="333"/>
      <c r="N58" s="333"/>
      <c r="O58" s="333"/>
      <c r="P58" s="333"/>
      <c r="Q58" s="333"/>
      <c r="R58" s="333"/>
      <c r="S58" s="333"/>
    </row>
    <row r="59" spans="1:22" s="394" customFormat="1" ht="18" customHeight="1">
      <c r="A59" s="530"/>
      <c r="E59" s="395"/>
      <c r="F59" s="395"/>
      <c r="G59" s="395"/>
      <c r="H59" s="395"/>
      <c r="I59" s="395"/>
      <c r="J59" s="395"/>
      <c r="L59" s="333"/>
      <c r="M59" s="333"/>
      <c r="N59" s="333"/>
      <c r="O59" s="333"/>
      <c r="P59" s="333"/>
      <c r="Q59" s="333"/>
      <c r="R59" s="333"/>
      <c r="S59" s="333"/>
    </row>
    <row r="60" spans="1:22" ht="18" customHeight="1">
      <c r="U60" s="333"/>
      <c r="V60" s="333"/>
    </row>
  </sheetData>
  <mergeCells count="18">
    <mergeCell ref="E2:F2"/>
    <mergeCell ref="G2:K2"/>
    <mergeCell ref="B3:I3"/>
    <mergeCell ref="C4:I4"/>
    <mergeCell ref="B38:J38"/>
    <mergeCell ref="B40:I40"/>
    <mergeCell ref="B41:J41"/>
    <mergeCell ref="B42:I42"/>
    <mergeCell ref="B43:J43"/>
    <mergeCell ref="B48:K48"/>
    <mergeCell ref="B46:K46"/>
    <mergeCell ref="B47:K47"/>
    <mergeCell ref="B54:K54"/>
    <mergeCell ref="B49:K49"/>
    <mergeCell ref="B50:K50"/>
    <mergeCell ref="B51:K51"/>
    <mergeCell ref="B52:K52"/>
    <mergeCell ref="B53:K53"/>
  </mergeCells>
  <conditionalFormatting sqref="Q7:R8">
    <cfRule type="beginsWith" dxfId="0" priority="1" operator="beginsWith" text="X">
      <formula>LEFT(Q7,LEN("X"))="X"</formula>
    </cfRule>
  </conditionalFormatting>
  <hyperlinks>
    <hyperlink ref="M4" location="'BANCO DE PREÇOS'!A1" display="BANCO PREÇOS" xr:uid="{856190AB-181A-4299-8962-975A59FD85C2}"/>
    <hyperlink ref="L4" location="'ANEXO A ORÇAMENTO CONSOLIDADO'!A1" display="POC" xr:uid="{21364C86-188B-4E33-B6D7-6D728E44A0C8}"/>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Planilha39">
    <tabColor theme="3"/>
    <pageSetUpPr fitToPage="1"/>
  </sheetPr>
  <dimension ref="A1:J84"/>
  <sheetViews>
    <sheetView showGridLines="0" view="pageBreakPreview" topLeftCell="A5" zoomScaleNormal="100" zoomScaleSheetLayoutView="100" workbookViewId="0">
      <selection activeCell="L6" sqref="L6"/>
    </sheetView>
  </sheetViews>
  <sheetFormatPr defaultColWidth="9.453125" defaultRowHeight="13"/>
  <cols>
    <col min="1" max="1" width="6.453125" style="1" customWidth="1"/>
    <col min="2" max="2" width="11.54296875" style="1" customWidth="1"/>
    <col min="3" max="3" width="8.453125" style="1" customWidth="1"/>
    <col min="4" max="4" width="64.54296875" style="1" customWidth="1"/>
    <col min="5" max="5" width="12.54296875" style="1" customWidth="1"/>
    <col min="6" max="6" width="11.54296875" style="1" customWidth="1"/>
    <col min="7" max="7" width="14.54296875" style="1" customWidth="1"/>
  </cols>
  <sheetData>
    <row r="1" spans="2:10">
      <c r="E1" s="2"/>
    </row>
    <row r="2" spans="2:10" ht="69" customHeight="1">
      <c r="B2" s="3"/>
      <c r="C2" s="4"/>
      <c r="D2" s="4"/>
      <c r="E2" s="4"/>
      <c r="F2" s="5"/>
      <c r="G2" s="6" t="s">
        <v>3</v>
      </c>
      <c r="I2" s="43"/>
      <c r="J2" s="43"/>
    </row>
    <row r="3" spans="2:10" ht="28.4" customHeight="1">
      <c r="B3" s="832" t="str">
        <f>"OBJETO: "&amp;'DADOS GERAIS'!F6</f>
        <v xml:space="preserve">OBJETO: ELABORAÇÃO DO PROJETO BÁSICO E EXECUTIVO DE ENGENHARIA PARA IMPLANTAÇÃO E PAVIMENTAÇÃO DA RODOVIA PE-098, TRECHO: TRECHO: ENTR. BR-232 - ENTR. PE-097 (SERRA NEGRA), COM EXTENSÃO TOTAL DE 12,5 KM.  </v>
      </c>
      <c r="C3" s="833"/>
      <c r="D3" s="833"/>
      <c r="E3" s="834"/>
      <c r="F3" s="299" t="str">
        <f>'DADOS GERAIS'!A11</f>
        <v>DATA-BASE:</v>
      </c>
    </row>
    <row r="4" spans="2:10" ht="32.15" customHeight="1">
      <c r="B4" s="835"/>
      <c r="C4" s="836"/>
      <c r="D4" s="836"/>
      <c r="E4" s="837"/>
      <c r="F4" s="300" t="str">
        <f>'DADOS GERAIS'!B11</f>
        <v>JUL/2025</v>
      </c>
    </row>
    <row r="5" spans="2:10" ht="36.65" customHeight="1">
      <c r="B5" s="825" t="s">
        <v>393</v>
      </c>
      <c r="C5" s="826"/>
      <c r="D5" s="7" t="s">
        <v>394</v>
      </c>
      <c r="E5" s="302" t="str">
        <f>'DADOS GERAIS'!$A$10</f>
        <v>TABELA DE REFERÊNCIA:</v>
      </c>
      <c r="F5" s="307" t="str">
        <f>'DADOS GERAIS'!$B$10</f>
        <v>SICRO/DNIT - JULHO/2025</v>
      </c>
    </row>
    <row r="6" spans="2:10" ht="18" customHeight="1">
      <c r="B6" s="827"/>
      <c r="C6" s="828"/>
      <c r="D6" s="8"/>
      <c r="E6" s="9"/>
      <c r="F6" s="10"/>
    </row>
    <row r="7" spans="2:10" ht="33" customHeight="1">
      <c r="B7" s="11"/>
      <c r="C7" s="830" t="s">
        <v>395</v>
      </c>
      <c r="D7" s="831"/>
      <c r="E7" s="558" t="s">
        <v>619</v>
      </c>
      <c r="F7" s="11"/>
      <c r="G7" s="12" t="s">
        <v>396</v>
      </c>
    </row>
    <row r="8" spans="2:10" ht="18" customHeight="1">
      <c r="B8" s="13"/>
      <c r="C8" s="829" t="s">
        <v>397</v>
      </c>
      <c r="D8" s="829"/>
      <c r="E8" s="829"/>
      <c r="F8" s="11"/>
    </row>
    <row r="9" spans="2:10" ht="18" customHeight="1">
      <c r="B9" s="13"/>
      <c r="C9" s="14" t="s">
        <v>264</v>
      </c>
      <c r="D9" s="15" t="s">
        <v>398</v>
      </c>
      <c r="E9" s="16">
        <v>20</v>
      </c>
      <c r="F9" s="11"/>
    </row>
    <row r="10" spans="2:10" ht="18" customHeight="1">
      <c r="B10" s="13"/>
      <c r="C10" s="14" t="s">
        <v>399</v>
      </c>
      <c r="D10" s="15" t="s">
        <v>400</v>
      </c>
      <c r="E10" s="16">
        <v>1.5</v>
      </c>
      <c r="F10" s="11"/>
    </row>
    <row r="11" spans="2:10" ht="18" customHeight="1">
      <c r="B11" s="13"/>
      <c r="C11" s="14" t="s">
        <v>401</v>
      </c>
      <c r="D11" s="15" t="s">
        <v>402</v>
      </c>
      <c r="E11" s="16">
        <v>1</v>
      </c>
      <c r="F11" s="11"/>
    </row>
    <row r="12" spans="2:10" ht="18" customHeight="1">
      <c r="B12" s="13"/>
      <c r="C12" s="14" t="s">
        <v>403</v>
      </c>
      <c r="D12" s="15" t="s">
        <v>404</v>
      </c>
      <c r="E12" s="16">
        <v>0.2</v>
      </c>
      <c r="F12" s="11"/>
    </row>
    <row r="13" spans="2:10" ht="18" customHeight="1">
      <c r="B13" s="13"/>
      <c r="C13" s="14" t="s">
        <v>405</v>
      </c>
      <c r="D13" s="15" t="s">
        <v>406</v>
      </c>
      <c r="E13" s="16">
        <v>2.5</v>
      </c>
      <c r="F13" s="11"/>
    </row>
    <row r="14" spans="2:10" ht="18" customHeight="1">
      <c r="B14" s="13"/>
      <c r="C14" s="14" t="s">
        <v>407</v>
      </c>
      <c r="D14" s="15" t="s">
        <v>408</v>
      </c>
      <c r="E14" s="16">
        <v>1</v>
      </c>
      <c r="F14" s="11"/>
    </row>
    <row r="15" spans="2:10" ht="18" customHeight="1">
      <c r="B15" s="13"/>
      <c r="C15" s="14" t="s">
        <v>409</v>
      </c>
      <c r="D15" s="15" t="s">
        <v>410</v>
      </c>
      <c r="E15" s="16">
        <v>8</v>
      </c>
      <c r="F15" s="11"/>
    </row>
    <row r="16" spans="2:10" ht="18" customHeight="1">
      <c r="B16" s="13"/>
      <c r="C16" s="14" t="s">
        <v>411</v>
      </c>
      <c r="D16" s="15" t="s">
        <v>412</v>
      </c>
      <c r="E16" s="16">
        <v>0.6</v>
      </c>
      <c r="F16" s="11"/>
    </row>
    <row r="17" spans="2:6" ht="18" customHeight="1">
      <c r="B17" s="13"/>
      <c r="C17" s="17" t="s">
        <v>413</v>
      </c>
      <c r="D17" s="18" t="s">
        <v>414</v>
      </c>
      <c r="E17" s="19">
        <f>SUM(E9:E16)</f>
        <v>34.800000000000004</v>
      </c>
      <c r="F17" s="11"/>
    </row>
    <row r="18" spans="2:6" ht="18" customHeight="1">
      <c r="B18" s="13"/>
      <c r="C18" s="829" t="s">
        <v>415</v>
      </c>
      <c r="D18" s="829"/>
      <c r="E18" s="829"/>
      <c r="F18" s="11"/>
    </row>
    <row r="19" spans="2:6" ht="18" customHeight="1">
      <c r="B19" s="13"/>
      <c r="C19" s="14" t="s">
        <v>277</v>
      </c>
      <c r="D19" s="15" t="s">
        <v>416</v>
      </c>
      <c r="E19" s="16">
        <v>1.37</v>
      </c>
      <c r="F19" s="11"/>
    </row>
    <row r="20" spans="2:6" ht="18" customHeight="1">
      <c r="B20" s="13"/>
      <c r="C20" s="14" t="s">
        <v>286</v>
      </c>
      <c r="D20" s="15" t="s">
        <v>417</v>
      </c>
      <c r="E20" s="16">
        <v>0.21</v>
      </c>
      <c r="F20" s="11"/>
    </row>
    <row r="21" spans="2:6" ht="18" customHeight="1">
      <c r="B21" s="13"/>
      <c r="C21" s="14" t="s">
        <v>284</v>
      </c>
      <c r="D21" s="15" t="s">
        <v>418</v>
      </c>
      <c r="E21" s="16">
        <v>1.64</v>
      </c>
      <c r="F21" s="11"/>
    </row>
    <row r="22" spans="2:6" ht="18" customHeight="1">
      <c r="B22" s="13"/>
      <c r="C22" s="14" t="s">
        <v>281</v>
      </c>
      <c r="D22" s="15" t="s">
        <v>419</v>
      </c>
      <c r="E22" s="16">
        <v>0.05</v>
      </c>
      <c r="F22" s="11"/>
    </row>
    <row r="23" spans="2:6" ht="18" customHeight="1">
      <c r="B23" s="13"/>
      <c r="C23" s="14" t="s">
        <v>262</v>
      </c>
      <c r="D23" s="15" t="s">
        <v>420</v>
      </c>
      <c r="E23" s="16">
        <v>11.11</v>
      </c>
      <c r="F23" s="11"/>
    </row>
    <row r="24" spans="2:6" ht="18" customHeight="1">
      <c r="B24" s="13"/>
      <c r="C24" s="14" t="s">
        <v>259</v>
      </c>
      <c r="D24" s="15" t="s">
        <v>421</v>
      </c>
      <c r="E24" s="16">
        <v>8.33</v>
      </c>
      <c r="F24" s="11"/>
    </row>
    <row r="25" spans="2:6" ht="18" customHeight="1">
      <c r="B25" s="13"/>
      <c r="C25" s="14" t="s">
        <v>422</v>
      </c>
      <c r="D25" s="15" t="s">
        <v>423</v>
      </c>
      <c r="E25" s="16">
        <v>1.94</v>
      </c>
      <c r="F25" s="11"/>
    </row>
    <row r="26" spans="2:6" ht="18" customHeight="1">
      <c r="B26" s="13"/>
      <c r="C26" s="17" t="s">
        <v>424</v>
      </c>
      <c r="D26" s="18" t="s">
        <v>425</v>
      </c>
      <c r="E26" s="19">
        <f>SUM(E19:E25)</f>
        <v>24.650000000000002</v>
      </c>
      <c r="F26" s="11"/>
    </row>
    <row r="27" spans="2:6" ht="18" customHeight="1">
      <c r="B27" s="13"/>
      <c r="C27" s="829" t="s">
        <v>426</v>
      </c>
      <c r="D27" s="829"/>
      <c r="E27" s="829"/>
      <c r="F27" s="11"/>
    </row>
    <row r="28" spans="2:6" ht="18" customHeight="1">
      <c r="B28" s="13"/>
      <c r="C28" s="14" t="s">
        <v>270</v>
      </c>
      <c r="D28" s="15" t="s">
        <v>427</v>
      </c>
      <c r="E28" s="16">
        <v>8.4</v>
      </c>
      <c r="F28" s="11"/>
    </row>
    <row r="29" spans="2:6" ht="18" customHeight="1">
      <c r="B29" s="13"/>
      <c r="C29" s="14" t="s">
        <v>272</v>
      </c>
      <c r="D29" s="15" t="s">
        <v>428</v>
      </c>
      <c r="E29" s="16">
        <v>3.52</v>
      </c>
      <c r="F29" s="11"/>
    </row>
    <row r="30" spans="2:6" ht="18" customHeight="1">
      <c r="B30" s="13"/>
      <c r="C30" s="14" t="s">
        <v>273</v>
      </c>
      <c r="D30" s="15" t="s">
        <v>429</v>
      </c>
      <c r="E30" s="16">
        <v>1.6</v>
      </c>
      <c r="F30" s="11"/>
    </row>
    <row r="31" spans="2:6" ht="18" customHeight="1">
      <c r="B31" s="13"/>
      <c r="C31" s="14" t="s">
        <v>266</v>
      </c>
      <c r="D31" s="15" t="s">
        <v>430</v>
      </c>
      <c r="E31" s="16">
        <v>0.8</v>
      </c>
      <c r="F31" s="11"/>
    </row>
    <row r="32" spans="2:6" ht="18" customHeight="1">
      <c r="B32" s="13"/>
      <c r="C32" s="17" t="s">
        <v>431</v>
      </c>
      <c r="D32" s="18" t="s">
        <v>432</v>
      </c>
      <c r="E32" s="19">
        <f>SUM(E28:E31)</f>
        <v>14.32</v>
      </c>
      <c r="F32" s="11"/>
    </row>
    <row r="33" spans="1:7" ht="18" customHeight="1">
      <c r="B33" s="13"/>
      <c r="C33" s="829" t="s">
        <v>433</v>
      </c>
      <c r="D33" s="829"/>
      <c r="E33" s="829"/>
      <c r="F33" s="11"/>
    </row>
    <row r="34" spans="1:7" ht="18" customHeight="1">
      <c r="B34" s="11"/>
      <c r="C34" s="14" t="s">
        <v>316</v>
      </c>
      <c r="D34" s="15" t="s">
        <v>434</v>
      </c>
      <c r="E34" s="16">
        <f>ROUND(((E17*E26)/100),2)</f>
        <v>8.58</v>
      </c>
      <c r="F34" s="11"/>
    </row>
    <row r="35" spans="1:7" ht="18" customHeight="1">
      <c r="B35" s="11"/>
      <c r="C35" s="14" t="s">
        <v>318</v>
      </c>
      <c r="D35" s="20" t="s">
        <v>435</v>
      </c>
      <c r="E35" s="16">
        <f>ROUND((E15*E28)/100,2)</f>
        <v>0.67</v>
      </c>
      <c r="F35" s="11"/>
    </row>
    <row r="36" spans="1:7" ht="18" customHeight="1">
      <c r="B36" s="11"/>
      <c r="C36" s="17" t="s">
        <v>436</v>
      </c>
      <c r="D36" s="18" t="s">
        <v>437</v>
      </c>
      <c r="E36" s="19">
        <f>SUM(E34:E35)</f>
        <v>9.25</v>
      </c>
      <c r="F36" s="11"/>
    </row>
    <row r="37" spans="1:7" ht="18" customHeight="1">
      <c r="B37" s="11"/>
      <c r="C37" s="21"/>
      <c r="D37" s="21" t="s">
        <v>438</v>
      </c>
      <c r="E37" s="22">
        <f>(E17+E26+E32+E36)/100</f>
        <v>0.83020000000000005</v>
      </c>
      <c r="F37" s="11"/>
    </row>
    <row r="38" spans="1:7" ht="18" customHeight="1">
      <c r="A38" s="23"/>
      <c r="B38" s="24"/>
      <c r="F38" s="25"/>
      <c r="G38" s="26" t="s">
        <v>439</v>
      </c>
    </row>
    <row r="39" spans="1:7" ht="18" customHeight="1">
      <c r="A39" s="23"/>
      <c r="B39" s="27"/>
      <c r="C39" s="28"/>
      <c r="D39" s="28"/>
      <c r="E39" s="28"/>
      <c r="F39" s="29"/>
      <c r="G39" s="26"/>
    </row>
    <row r="40" spans="1:7" ht="36.65" customHeight="1">
      <c r="B40" s="825" t="s">
        <v>440</v>
      </c>
      <c r="C40" s="826"/>
      <c r="D40" s="7" t="s">
        <v>441</v>
      </c>
      <c r="E40" s="302" t="str">
        <f>'DADOS GERAIS'!$A$10</f>
        <v>TABELA DE REFERÊNCIA:</v>
      </c>
      <c r="F40" s="307" t="str">
        <f>'DADOS GERAIS'!$B$10</f>
        <v>SICRO/DNIT - JULHO/2025</v>
      </c>
    </row>
    <row r="41" spans="1:7" ht="18" customHeight="1">
      <c r="B41" s="827"/>
      <c r="C41" s="828"/>
      <c r="D41" s="8"/>
      <c r="E41" s="9"/>
      <c r="F41" s="10"/>
    </row>
    <row r="42" spans="1:7" ht="18" customHeight="1">
      <c r="A42" s="23"/>
      <c r="B42" s="30"/>
      <c r="C42" s="31" t="s">
        <v>247</v>
      </c>
      <c r="D42" s="32" t="s">
        <v>249</v>
      </c>
      <c r="E42" s="33" t="s">
        <v>442</v>
      </c>
      <c r="F42" s="25"/>
      <c r="G42" s="12" t="s">
        <v>396</v>
      </c>
    </row>
    <row r="43" spans="1:7" ht="47.9" customHeight="1">
      <c r="A43" s="23"/>
      <c r="B43" s="34"/>
      <c r="C43" s="301">
        <v>1</v>
      </c>
      <c r="D43" s="36" t="s">
        <v>443</v>
      </c>
      <c r="E43" s="308">
        <v>0.15</v>
      </c>
      <c r="F43" s="25"/>
      <c r="G43" s="37">
        <f>E43</f>
        <v>0.15</v>
      </c>
    </row>
    <row r="44" spans="1:7" ht="18" customHeight="1">
      <c r="A44" s="23"/>
      <c r="B44" s="34"/>
      <c r="C44" s="301">
        <v>2</v>
      </c>
      <c r="D44" s="36" t="s">
        <v>444</v>
      </c>
      <c r="E44" s="308">
        <v>2E-3</v>
      </c>
      <c r="F44" s="25"/>
      <c r="G44" s="37"/>
    </row>
    <row r="45" spans="1:7" ht="18" customHeight="1">
      <c r="A45" s="23"/>
      <c r="B45" s="34"/>
      <c r="C45" s="301">
        <v>3</v>
      </c>
      <c r="D45" s="36" t="s">
        <v>445</v>
      </c>
      <c r="E45" s="308">
        <v>2E-3</v>
      </c>
      <c r="F45" s="25"/>
      <c r="G45" s="37"/>
    </row>
    <row r="46" spans="1:7" ht="18" customHeight="1">
      <c r="A46" s="23"/>
      <c r="B46" s="34"/>
      <c r="C46" s="301">
        <v>4</v>
      </c>
      <c r="D46" s="36" t="s">
        <v>446</v>
      </c>
      <c r="E46" s="308">
        <v>8.0000000000000002E-3</v>
      </c>
      <c r="F46" s="25"/>
      <c r="G46" s="37"/>
    </row>
    <row r="47" spans="1:7" ht="33" customHeight="1">
      <c r="A47" s="23"/>
      <c r="B47" s="34"/>
      <c r="C47" s="301">
        <v>5</v>
      </c>
      <c r="D47" s="36" t="s">
        <v>447</v>
      </c>
      <c r="E47" s="308">
        <v>2.1999999999999999E-2</v>
      </c>
      <c r="F47" s="25"/>
      <c r="G47" s="37"/>
    </row>
    <row r="48" spans="1:7" ht="18" customHeight="1">
      <c r="A48" s="23"/>
      <c r="B48" s="34"/>
      <c r="C48" s="301">
        <v>6</v>
      </c>
      <c r="D48" s="36" t="s">
        <v>448</v>
      </c>
      <c r="E48" s="309">
        <v>2E-3</v>
      </c>
      <c r="F48" s="25"/>
      <c r="G48" s="37">
        <f t="shared" ref="G48:G56" si="0">E48</f>
        <v>2E-3</v>
      </c>
    </row>
    <row r="49" spans="1:7" ht="18" customHeight="1">
      <c r="A49" s="23"/>
      <c r="B49" s="34"/>
      <c r="C49" s="301">
        <v>7</v>
      </c>
      <c r="D49" s="36" t="s">
        <v>449</v>
      </c>
      <c r="E49" s="309">
        <v>2E-3</v>
      </c>
      <c r="F49" s="25"/>
      <c r="G49" s="37">
        <f t="shared" si="0"/>
        <v>2E-3</v>
      </c>
    </row>
    <row r="50" spans="1:7" ht="18" customHeight="1">
      <c r="A50" s="23"/>
      <c r="B50" s="34"/>
      <c r="C50" s="301">
        <v>8</v>
      </c>
      <c r="D50" s="36" t="s">
        <v>450</v>
      </c>
      <c r="E50" s="308">
        <v>2E-3</v>
      </c>
      <c r="F50" s="25"/>
      <c r="G50" s="37">
        <f t="shared" si="0"/>
        <v>2E-3</v>
      </c>
    </row>
    <row r="51" spans="1:7" ht="18" customHeight="1">
      <c r="A51" s="23"/>
      <c r="B51" s="34"/>
      <c r="C51" s="301">
        <v>9</v>
      </c>
      <c r="D51" s="36" t="s">
        <v>451</v>
      </c>
      <c r="E51" s="308">
        <v>2E-3</v>
      </c>
      <c r="F51" s="25"/>
      <c r="G51" s="37">
        <f t="shared" si="0"/>
        <v>2E-3</v>
      </c>
    </row>
    <row r="52" spans="1:7" ht="18" customHeight="1">
      <c r="A52" s="23"/>
      <c r="B52" s="34"/>
      <c r="C52" s="301">
        <v>10</v>
      </c>
      <c r="D52" s="36" t="s">
        <v>452</v>
      </c>
      <c r="E52" s="308">
        <v>1E-3</v>
      </c>
      <c r="F52" s="25"/>
      <c r="G52" s="37">
        <f t="shared" si="0"/>
        <v>1E-3</v>
      </c>
    </row>
    <row r="53" spans="1:7" ht="18" customHeight="1">
      <c r="A53" s="23"/>
      <c r="B53" s="34"/>
      <c r="C53" s="301">
        <v>11</v>
      </c>
      <c r="D53" s="36" t="s">
        <v>453</v>
      </c>
      <c r="E53" s="308">
        <v>3.0000000000000001E-3</v>
      </c>
      <c r="F53" s="25"/>
      <c r="G53" s="37">
        <f t="shared" si="0"/>
        <v>3.0000000000000001E-3</v>
      </c>
    </row>
    <row r="54" spans="1:7" ht="18" customHeight="1">
      <c r="A54" s="23"/>
      <c r="B54" s="34"/>
      <c r="C54" s="301">
        <v>12</v>
      </c>
      <c r="D54" s="36" t="s">
        <v>454</v>
      </c>
      <c r="E54" s="308">
        <v>4.0000000000000001E-3</v>
      </c>
      <c r="F54" s="25"/>
      <c r="G54" s="37">
        <f t="shared" si="0"/>
        <v>4.0000000000000001E-3</v>
      </c>
    </row>
    <row r="55" spans="1:7" ht="18" customHeight="1">
      <c r="A55" s="23"/>
      <c r="B55" s="34"/>
      <c r="C55" s="35"/>
      <c r="D55" s="36"/>
      <c r="E55" s="308"/>
      <c r="F55" s="25"/>
      <c r="G55" s="37">
        <f t="shared" si="0"/>
        <v>0</v>
      </c>
    </row>
    <row r="56" spans="1:7" ht="18" customHeight="1">
      <c r="A56" s="23"/>
      <c r="B56" s="34"/>
      <c r="C56" s="35"/>
      <c r="D56" s="36"/>
      <c r="E56" s="308"/>
      <c r="F56" s="25"/>
      <c r="G56" s="37">
        <f t="shared" si="0"/>
        <v>0</v>
      </c>
    </row>
    <row r="57" spans="1:7" ht="18" customHeight="1">
      <c r="A57" s="23"/>
      <c r="B57" s="30"/>
      <c r="C57" s="31"/>
      <c r="D57" s="38" t="s">
        <v>455</v>
      </c>
      <c r="E57" s="39">
        <f>SUM(E43:E56)</f>
        <v>0.2</v>
      </c>
      <c r="F57" s="25"/>
      <c r="G57" s="37">
        <f>SUM(G43:G56)</f>
        <v>0.16600000000000001</v>
      </c>
    </row>
    <row r="58" spans="1:7" ht="18" customHeight="1">
      <c r="A58" s="23"/>
      <c r="B58" s="24"/>
      <c r="C58" s="824" t="s">
        <v>456</v>
      </c>
      <c r="D58" s="824"/>
      <c r="E58" s="824"/>
      <c r="F58" s="25"/>
      <c r="G58" s="40"/>
    </row>
    <row r="59" spans="1:7" ht="18" customHeight="1">
      <c r="A59" s="23"/>
      <c r="B59" s="27"/>
      <c r="C59" s="28"/>
      <c r="D59" s="28"/>
      <c r="E59" s="28"/>
      <c r="F59" s="29"/>
      <c r="G59" s="40"/>
    </row>
    <row r="60" spans="1:7" ht="36.65" customHeight="1">
      <c r="B60" s="825" t="s">
        <v>457</v>
      </c>
      <c r="C60" s="826"/>
      <c r="D60" s="7" t="s">
        <v>458</v>
      </c>
      <c r="E60" s="302" t="str">
        <f>'DADOS GERAIS'!$A$10</f>
        <v>TABELA DE REFERÊNCIA:</v>
      </c>
      <c r="F60" s="307" t="str">
        <f>'DADOS GERAIS'!$B$10</f>
        <v>SICRO/DNIT - JULHO/2025</v>
      </c>
    </row>
    <row r="61" spans="1:7" ht="18" customHeight="1">
      <c r="B61" s="827"/>
      <c r="C61" s="828"/>
      <c r="D61" s="8"/>
      <c r="E61" s="9"/>
      <c r="F61" s="10"/>
    </row>
    <row r="62" spans="1:7" ht="18" customHeight="1">
      <c r="A62" s="23"/>
      <c r="B62" s="30"/>
      <c r="C62" s="31" t="s">
        <v>247</v>
      </c>
      <c r="D62" s="32" t="s">
        <v>249</v>
      </c>
      <c r="E62" s="33" t="s">
        <v>459</v>
      </c>
      <c r="F62" s="25"/>
      <c r="G62" s="41" t="s">
        <v>460</v>
      </c>
    </row>
    <row r="63" spans="1:7" ht="18" customHeight="1">
      <c r="A63" s="23"/>
      <c r="B63" s="34"/>
      <c r="C63" s="35" t="s">
        <v>461</v>
      </c>
      <c r="D63" s="42" t="s">
        <v>462</v>
      </c>
      <c r="E63" s="308">
        <v>0.08</v>
      </c>
      <c r="F63" s="25"/>
      <c r="G63" s="37">
        <f t="shared" ref="G63:G67" si="1">E63</f>
        <v>0.08</v>
      </c>
    </row>
    <row r="64" spans="1:7" ht="18" customHeight="1">
      <c r="A64" s="23"/>
      <c r="B64" s="34"/>
      <c r="C64" s="35" t="s">
        <v>463</v>
      </c>
      <c r="D64" s="42" t="s">
        <v>464</v>
      </c>
      <c r="E64" s="308">
        <v>8.5000000000000006E-3</v>
      </c>
      <c r="F64" s="25"/>
      <c r="G64" s="37">
        <f t="shared" si="1"/>
        <v>8.5000000000000006E-3</v>
      </c>
    </row>
    <row r="65" spans="1:7" ht="18" customHeight="1">
      <c r="A65" s="23"/>
      <c r="B65" s="34"/>
      <c r="C65" s="35" t="s">
        <v>465</v>
      </c>
      <c r="D65" s="42" t="s">
        <v>466</v>
      </c>
      <c r="E65" s="308">
        <v>9.4999999999999998E-3</v>
      </c>
      <c r="F65" s="25"/>
      <c r="G65" s="37">
        <f t="shared" si="1"/>
        <v>9.4999999999999998E-3</v>
      </c>
    </row>
    <row r="66" spans="1:7" ht="18" customHeight="1">
      <c r="A66" s="23"/>
      <c r="B66" s="34"/>
      <c r="C66" s="35" t="s">
        <v>467</v>
      </c>
      <c r="D66" s="42" t="s">
        <v>468</v>
      </c>
      <c r="E66" s="308">
        <v>7.4999999999999997E-3</v>
      </c>
      <c r="F66" s="25"/>
      <c r="G66" s="37">
        <f t="shared" si="1"/>
        <v>7.4999999999999997E-3</v>
      </c>
    </row>
    <row r="67" spans="1:7" ht="18" customHeight="1">
      <c r="A67" s="23"/>
      <c r="B67" s="34"/>
      <c r="C67" s="35" t="s">
        <v>469</v>
      </c>
      <c r="D67" s="42" t="s">
        <v>470</v>
      </c>
      <c r="E67" s="308">
        <v>1.4500000000000001E-2</v>
      </c>
      <c r="F67" s="25"/>
      <c r="G67" s="37">
        <f t="shared" si="1"/>
        <v>1.4500000000000001E-2</v>
      </c>
    </row>
    <row r="68" spans="1:7" ht="18" customHeight="1">
      <c r="A68" s="23"/>
      <c r="B68" s="30"/>
      <c r="C68" s="31"/>
      <c r="D68" s="38" t="s">
        <v>471</v>
      </c>
      <c r="E68" s="39">
        <f>SUM(E63:E67)</f>
        <v>0.11999999999999998</v>
      </c>
      <c r="F68" s="25"/>
      <c r="G68" s="37">
        <f>SUM(G63:G67)</f>
        <v>0.11999999999999998</v>
      </c>
    </row>
    <row r="69" spans="1:7" ht="18" customHeight="1">
      <c r="A69" s="23"/>
      <c r="B69" s="27"/>
      <c r="C69" s="28"/>
      <c r="D69" s="28"/>
      <c r="E69" s="28"/>
      <c r="F69" s="29"/>
      <c r="G69" s="41" t="s">
        <v>472</v>
      </c>
    </row>
    <row r="70" spans="1:7" ht="36.65" customHeight="1">
      <c r="B70" s="825" t="s">
        <v>473</v>
      </c>
      <c r="C70" s="826"/>
      <c r="D70" s="7" t="s">
        <v>474</v>
      </c>
      <c r="E70" s="302" t="str">
        <f>'DADOS GERAIS'!$A$10</f>
        <v>TABELA DE REFERÊNCIA:</v>
      </c>
      <c r="F70" s="307" t="str">
        <f>'DADOS GERAIS'!$B$10</f>
        <v>SICRO/DNIT - JULHO/2025</v>
      </c>
    </row>
    <row r="71" spans="1:7" ht="18" customHeight="1">
      <c r="B71" s="827"/>
      <c r="C71" s="828"/>
      <c r="D71" s="8"/>
      <c r="E71" s="9"/>
      <c r="F71" s="10"/>
    </row>
    <row r="72" spans="1:7" ht="18" customHeight="1">
      <c r="A72" s="23"/>
      <c r="B72" s="30"/>
      <c r="C72" s="31" t="s">
        <v>247</v>
      </c>
      <c r="D72" s="32" t="s">
        <v>249</v>
      </c>
      <c r="E72" s="33" t="s">
        <v>459</v>
      </c>
      <c r="F72" s="25"/>
      <c r="G72" s="41" t="s">
        <v>396</v>
      </c>
    </row>
    <row r="73" spans="1:7" ht="18" customHeight="1">
      <c r="A73" s="23"/>
      <c r="B73" s="34"/>
      <c r="C73" s="303">
        <v>1</v>
      </c>
      <c r="D73" s="42" t="s">
        <v>475</v>
      </c>
      <c r="E73" s="308">
        <v>6.4999999999999997E-3</v>
      </c>
      <c r="F73" s="25"/>
      <c r="G73" s="37">
        <f t="shared" ref="G73:G76" si="2">E73</f>
        <v>6.4999999999999997E-3</v>
      </c>
    </row>
    <row r="74" spans="1:7" ht="18" customHeight="1">
      <c r="A74" s="23"/>
      <c r="B74" s="34"/>
      <c r="C74" s="303">
        <v>2</v>
      </c>
      <c r="D74" s="42" t="s">
        <v>476</v>
      </c>
      <c r="E74" s="308">
        <v>0.03</v>
      </c>
      <c r="F74" s="25"/>
      <c r="G74" s="37">
        <f t="shared" si="2"/>
        <v>0.03</v>
      </c>
    </row>
    <row r="75" spans="1:7" ht="18" customHeight="1">
      <c r="A75" s="23"/>
      <c r="B75" s="34"/>
      <c r="C75" s="303">
        <v>3</v>
      </c>
      <c r="D75" s="42" t="s">
        <v>477</v>
      </c>
      <c r="E75" s="310">
        <v>0.05</v>
      </c>
      <c r="F75" s="25"/>
      <c r="G75" s="37">
        <f t="shared" si="2"/>
        <v>0.05</v>
      </c>
    </row>
    <row r="76" spans="1:7" ht="18" customHeight="1">
      <c r="A76" s="23"/>
      <c r="B76" s="34"/>
      <c r="C76" s="303">
        <v>4</v>
      </c>
      <c r="D76" s="42" t="s">
        <v>478</v>
      </c>
      <c r="E76" s="308"/>
      <c r="F76" s="25"/>
      <c r="G76" s="37">
        <f t="shared" si="2"/>
        <v>0</v>
      </c>
    </row>
    <row r="77" spans="1:7" ht="18" customHeight="1">
      <c r="A77" s="23"/>
      <c r="B77" s="34"/>
      <c r="C77" s="35"/>
      <c r="D77" s="44" t="s">
        <v>479</v>
      </c>
      <c r="E77" s="311">
        <f>SUM(E73:E76)</f>
        <v>8.6499999999999994E-2</v>
      </c>
      <c r="F77" s="25"/>
      <c r="G77" s="45">
        <f>SUM(G73:G76)</f>
        <v>8.6499999999999994E-2</v>
      </c>
    </row>
    <row r="78" spans="1:7" ht="18" customHeight="1">
      <c r="A78" s="23"/>
      <c r="B78" s="34"/>
      <c r="C78" s="46"/>
      <c r="D78" s="46" t="s">
        <v>480</v>
      </c>
      <c r="E78" s="308"/>
      <c r="F78" s="25"/>
      <c r="G78" s="40"/>
    </row>
    <row r="79" spans="1:7" ht="18" customHeight="1">
      <c r="A79" s="23"/>
      <c r="B79" s="34"/>
      <c r="C79" s="35" t="s">
        <v>481</v>
      </c>
      <c r="D79" s="42" t="s">
        <v>482</v>
      </c>
      <c r="E79" s="308"/>
      <c r="F79" s="25"/>
      <c r="G79" s="47" t="s">
        <v>483</v>
      </c>
    </row>
    <row r="80" spans="1:7" ht="18" customHeight="1">
      <c r="A80" s="23"/>
      <c r="B80" s="34"/>
      <c r="C80" s="35" t="s">
        <v>481</v>
      </c>
      <c r="D80" s="48">
        <f>E73+E74+E75</f>
        <v>8.6499999999999994E-2</v>
      </c>
      <c r="E80" s="308"/>
      <c r="F80" s="25"/>
      <c r="G80" s="47" t="s">
        <v>484</v>
      </c>
    </row>
    <row r="81" spans="1:7" ht="18" customHeight="1">
      <c r="A81" s="23"/>
      <c r="B81" s="34"/>
      <c r="C81" s="35" t="s">
        <v>485</v>
      </c>
      <c r="D81" s="42" t="s">
        <v>486</v>
      </c>
      <c r="E81" s="308"/>
      <c r="F81" s="25"/>
      <c r="G81" s="49"/>
    </row>
    <row r="82" spans="1:7" ht="18" customHeight="1">
      <c r="A82" s="23"/>
      <c r="B82" s="34"/>
      <c r="C82" s="35" t="s">
        <v>485</v>
      </c>
      <c r="D82" s="48">
        <f>((1/(1-D80))-1)</f>
        <v>9.4690749863163726E-2</v>
      </c>
      <c r="E82" s="308"/>
      <c r="F82" s="25"/>
      <c r="G82" s="49"/>
    </row>
    <row r="83" spans="1:7" ht="18" customHeight="1">
      <c r="A83" s="23"/>
      <c r="B83" s="30"/>
      <c r="C83" s="31"/>
      <c r="D83" s="50" t="s">
        <v>471</v>
      </c>
      <c r="E83" s="51">
        <f>((1/(1-(E77))-1))</f>
        <v>9.4690749863163726E-2</v>
      </c>
      <c r="F83" s="25"/>
      <c r="G83" s="40"/>
    </row>
    <row r="84" spans="1:7" ht="18" customHeight="1">
      <c r="A84" s="23"/>
      <c r="B84" s="27"/>
      <c r="C84" s="28"/>
      <c r="D84" s="28"/>
      <c r="E84" s="28"/>
      <c r="F84" s="29"/>
      <c r="G84" s="40"/>
    </row>
  </sheetData>
  <mergeCells count="15">
    <mergeCell ref="B5:C5"/>
    <mergeCell ref="B6:C6"/>
    <mergeCell ref="C7:D7"/>
    <mergeCell ref="C8:E8"/>
    <mergeCell ref="B3:E4"/>
    <mergeCell ref="C18:E18"/>
    <mergeCell ref="C27:E27"/>
    <mergeCell ref="C33:E33"/>
    <mergeCell ref="B40:C40"/>
    <mergeCell ref="B41:C41"/>
    <mergeCell ref="C58:E58"/>
    <mergeCell ref="B60:C60"/>
    <mergeCell ref="B61:C61"/>
    <mergeCell ref="B70:C70"/>
    <mergeCell ref="B71:C71"/>
  </mergeCells>
  <hyperlinks>
    <hyperlink ref="H2" location="'BANCO DE PREÇOS'!A1" display="'BANCO DE PREÇOS'!A1" xr:uid="{00000000-0004-0000-2300-000000000000}"/>
    <hyperlink ref="G2" location="'ANEXO A ORÇAMENTO CONSOLIDADO'!A1" display="POC" xr:uid="{00000000-0004-0000-2300-000001000000}"/>
  </hyperlinks>
  <printOptions horizontalCentered="1"/>
  <pageMargins left="0.39370078740157483" right="0.74803149606299213" top="0.98425196850393704" bottom="0.98425196850393704" header="0.51181102362204722" footer="0.51181102362204722"/>
  <pageSetup paperSize="9" scale="85" fitToHeight="0" orientation="portrait" r:id="rId1"/>
  <rowBreaks count="3" manualBreakCount="3">
    <brk id="39" max="16383" man="1"/>
    <brk id="59" min="1" max="5" man="1"/>
    <brk id="69" min="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39</vt:i4>
      </vt:variant>
      <vt:variant>
        <vt:lpstr>Intervalos Nomeados</vt:lpstr>
      </vt:variant>
      <vt:variant>
        <vt:i4>74</vt:i4>
      </vt:variant>
    </vt:vector>
  </HeadingPairs>
  <TitlesOfParts>
    <vt:vector size="113" baseType="lpstr">
      <vt:lpstr>DADOS GERAIS</vt:lpstr>
      <vt:lpstr>CURVA ABCxconsolidado</vt:lpstr>
      <vt:lpstr>CURVA ABC</vt:lpstr>
      <vt:lpstr>BANCO DE PREÇOS</vt:lpstr>
      <vt:lpstr>ANEXO A ORÇAMENTO CONSOLIDADO</vt:lpstr>
      <vt:lpstr>ANEXO B CRONOGRAMA FÍSICO</vt:lpstr>
      <vt:lpstr>ANEXO B CRONOGRAMA FINANCEIRO</vt:lpstr>
      <vt:lpstr>ANEXO-C Comp 001 COORDENAÇÃO</vt:lpstr>
      <vt:lpstr>ANEXO-C Comp 002 TRAÇADO</vt:lpstr>
      <vt:lpstr>ANEXO-C Comp 004 TRÁFEGO</vt:lpstr>
      <vt:lpstr>ANEXO-C Comp 005 GEOLÓGICO</vt:lpstr>
      <vt:lpstr>ANEXO-C Comp 006 EP AMBIENTAL</vt:lpstr>
      <vt:lpstr>ANEXO-C Comp 007 HIDROLÓGICO</vt:lpstr>
      <vt:lpstr>ANEXO-C Comp 008 TOPOGRÁFICO</vt:lpstr>
      <vt:lpstr>ANEXO-C Comp 009 GEOTÉCNICO</vt:lpstr>
      <vt:lpstr>ANEXO-C Comp 010 PB GEOMÉTRICO</vt:lpstr>
      <vt:lpstr>ANEXO-C Comp 011 PB TERRAP</vt:lpstr>
      <vt:lpstr>ANEXO-C Comp 012 PB DRENAGEM</vt:lpstr>
      <vt:lpstr>ANEXO-C Comp 013 PB PAVIMENT</vt:lpstr>
      <vt:lpstr>ANEXO-C Comp 014 PB OAE</vt:lpstr>
      <vt:lpstr>ANEXO-C Comp 015 PB INTERSEÇÕES</vt:lpstr>
      <vt:lpstr>ANEXO-C Comp 016 PB SINALIZAÇÃO</vt:lpstr>
      <vt:lpstr>ANEXO-C Comp 017 PB OB.COMPLEM.</vt:lpstr>
      <vt:lpstr>ANEXO-C Comp 020 DESAPROPRIAÇÃO</vt:lpstr>
      <vt:lpstr>ANEXO-C Comp 021 PB AMBIENTAL</vt:lpstr>
      <vt:lpstr>ANEXO-C Comp 022 PB REMANEJ</vt:lpstr>
      <vt:lpstr>ANEXO-C Comp 023 PB ORÇAMENTO</vt:lpstr>
      <vt:lpstr>ANEXO-C Comp 025 PE GEOMÉTRICO</vt:lpstr>
      <vt:lpstr>ANEXO-C Comp 026 PE TERRAP</vt:lpstr>
      <vt:lpstr>ANEXO-C Comp 027 PE DRENAGEM</vt:lpstr>
      <vt:lpstr>ANEXO-C Comp 028 PE PAVIMENT</vt:lpstr>
      <vt:lpstr>ANEXO-C Comp 029 PE OAE</vt:lpstr>
      <vt:lpstr>ANEXO-C Comp 030 PE INTERSEÇÕES</vt:lpstr>
      <vt:lpstr>ANEXO-C Comp 031 PE SINALIZAÇÃO</vt:lpstr>
      <vt:lpstr>ANEXO-C Comp 032 PE OB COMPLEM</vt:lpstr>
      <vt:lpstr>ANEXO-C Comp 035 PE AMBIENTAL</vt:lpstr>
      <vt:lpstr>ANEXO-C Comp 036 PE REMANEJ</vt:lpstr>
      <vt:lpstr>ANEXO-C Comp 037 PE ORÇAMENTO</vt:lpstr>
      <vt:lpstr>ANEXOS-D-E-F-G COMPOSIÇÕES %</vt:lpstr>
      <vt:lpstr>'ANEXO A ORÇAMENTO CONSOLIDADO'!Area_de_impressao</vt:lpstr>
      <vt:lpstr>'ANEXO B CRONOGRAMA FINANCEIRO'!Area_de_impressao</vt:lpstr>
      <vt:lpstr>'ANEXO B CRONOGRAMA FÍSICO'!Area_de_impressao</vt:lpstr>
      <vt:lpstr>'ANEXO-C Comp 001 COORDENAÇÃO'!Area_de_impressao</vt:lpstr>
      <vt:lpstr>'ANEXO-C Comp 002 TRAÇADO'!Area_de_impressao</vt:lpstr>
      <vt:lpstr>'ANEXO-C Comp 004 TRÁFEGO'!Area_de_impressao</vt:lpstr>
      <vt:lpstr>'ANEXO-C Comp 005 GEOLÓGICO'!Area_de_impressao</vt:lpstr>
      <vt:lpstr>'ANEXO-C Comp 006 EP AMBIENTAL'!Area_de_impressao</vt:lpstr>
      <vt:lpstr>'ANEXO-C Comp 007 HIDROLÓGICO'!Area_de_impressao</vt:lpstr>
      <vt:lpstr>'ANEXO-C Comp 008 TOPOGRÁFICO'!Area_de_impressao</vt:lpstr>
      <vt:lpstr>'ANEXO-C Comp 009 GEOTÉCNICO'!Area_de_impressao</vt:lpstr>
      <vt:lpstr>'ANEXO-C Comp 010 PB GEOMÉTRICO'!Area_de_impressao</vt:lpstr>
      <vt:lpstr>'ANEXO-C Comp 011 PB TERRAP'!Area_de_impressao</vt:lpstr>
      <vt:lpstr>'ANEXO-C Comp 012 PB DRENAGEM'!Area_de_impressao</vt:lpstr>
      <vt:lpstr>'ANEXO-C Comp 013 PB PAVIMENT'!Area_de_impressao</vt:lpstr>
      <vt:lpstr>'ANEXO-C Comp 014 PB OAE'!Area_de_impressao</vt:lpstr>
      <vt:lpstr>'ANEXO-C Comp 015 PB INTERSEÇÕES'!Area_de_impressao</vt:lpstr>
      <vt:lpstr>'ANEXO-C Comp 016 PB SINALIZAÇÃO'!Area_de_impressao</vt:lpstr>
      <vt:lpstr>'ANEXO-C Comp 017 PB OB.COMPLEM.'!Area_de_impressao</vt:lpstr>
      <vt:lpstr>'ANEXO-C Comp 020 DESAPROPRIAÇÃO'!Area_de_impressao</vt:lpstr>
      <vt:lpstr>'ANEXO-C Comp 021 PB AMBIENTAL'!Area_de_impressao</vt:lpstr>
      <vt:lpstr>'ANEXO-C Comp 022 PB REMANEJ'!Area_de_impressao</vt:lpstr>
      <vt:lpstr>'ANEXO-C Comp 023 PB ORÇAMENTO'!Area_de_impressao</vt:lpstr>
      <vt:lpstr>'ANEXO-C Comp 025 PE GEOMÉTRICO'!Area_de_impressao</vt:lpstr>
      <vt:lpstr>'ANEXO-C Comp 026 PE TERRAP'!Area_de_impressao</vt:lpstr>
      <vt:lpstr>'ANEXO-C Comp 027 PE DRENAGEM'!Area_de_impressao</vt:lpstr>
      <vt:lpstr>'ANEXO-C Comp 028 PE PAVIMENT'!Area_de_impressao</vt:lpstr>
      <vt:lpstr>'ANEXO-C Comp 029 PE OAE'!Area_de_impressao</vt:lpstr>
      <vt:lpstr>'ANEXO-C Comp 030 PE INTERSEÇÕES'!Area_de_impressao</vt:lpstr>
      <vt:lpstr>'ANEXO-C Comp 031 PE SINALIZAÇÃO'!Area_de_impressao</vt:lpstr>
      <vt:lpstr>'ANEXO-C Comp 032 PE OB COMPLEM'!Area_de_impressao</vt:lpstr>
      <vt:lpstr>'ANEXO-C Comp 035 PE AMBIENTAL'!Area_de_impressao</vt:lpstr>
      <vt:lpstr>'ANEXO-C Comp 036 PE REMANEJ'!Area_de_impressao</vt:lpstr>
      <vt:lpstr>'ANEXO-C Comp 037 PE ORÇAMENTO'!Area_de_impressao</vt:lpstr>
      <vt:lpstr>'ANEXOS-D-E-F-G COMPOSIÇÕES %'!Area_de_impressao</vt:lpstr>
      <vt:lpstr>'BANCO DE PREÇOS'!Area_de_impressao</vt:lpstr>
      <vt:lpstr>'CURVA ABC'!Area_de_impressao</vt:lpstr>
      <vt:lpstr>'CURVA ABCxconsolidado'!Area_de_impressao</vt:lpstr>
      <vt:lpstr>'DADOS GERAIS'!Area_de_impressao</vt:lpstr>
      <vt:lpstr>'ANEXO A ORÇAMENTO CONSOLIDADO'!Titulos_de_impressao</vt:lpstr>
      <vt:lpstr>'ANEXO-C Comp 001 COORDENAÇÃO'!Titulos_de_impressao</vt:lpstr>
      <vt:lpstr>'ANEXO-C Comp 002 TRAÇADO'!Titulos_de_impressao</vt:lpstr>
      <vt:lpstr>'ANEXO-C Comp 004 TRÁFEGO'!Titulos_de_impressao</vt:lpstr>
      <vt:lpstr>'ANEXO-C Comp 005 GEOLÓGICO'!Titulos_de_impressao</vt:lpstr>
      <vt:lpstr>'ANEXO-C Comp 006 EP AMBIENTAL'!Titulos_de_impressao</vt:lpstr>
      <vt:lpstr>'ANEXO-C Comp 007 HIDROLÓGICO'!Titulos_de_impressao</vt:lpstr>
      <vt:lpstr>'ANEXO-C Comp 008 TOPOGRÁFICO'!Titulos_de_impressao</vt:lpstr>
      <vt:lpstr>'ANEXO-C Comp 009 GEOTÉCNICO'!Titulos_de_impressao</vt:lpstr>
      <vt:lpstr>'ANEXO-C Comp 010 PB GEOMÉTRICO'!Titulos_de_impressao</vt:lpstr>
      <vt:lpstr>'ANEXO-C Comp 011 PB TERRAP'!Titulos_de_impressao</vt:lpstr>
      <vt:lpstr>'ANEXO-C Comp 012 PB DRENAGEM'!Titulos_de_impressao</vt:lpstr>
      <vt:lpstr>'ANEXO-C Comp 013 PB PAVIMENT'!Titulos_de_impressao</vt:lpstr>
      <vt:lpstr>'ANEXO-C Comp 014 PB OAE'!Titulos_de_impressao</vt:lpstr>
      <vt:lpstr>'ANEXO-C Comp 015 PB INTERSEÇÕES'!Titulos_de_impressao</vt:lpstr>
      <vt:lpstr>'ANEXO-C Comp 016 PB SINALIZAÇÃO'!Titulos_de_impressao</vt:lpstr>
      <vt:lpstr>'ANEXO-C Comp 017 PB OB.COMPLEM.'!Titulos_de_impressao</vt:lpstr>
      <vt:lpstr>'ANEXO-C Comp 020 DESAPROPRIAÇÃO'!Titulos_de_impressao</vt:lpstr>
      <vt:lpstr>'ANEXO-C Comp 021 PB AMBIENTAL'!Titulos_de_impressao</vt:lpstr>
      <vt:lpstr>'ANEXO-C Comp 022 PB REMANEJ'!Titulos_de_impressao</vt:lpstr>
      <vt:lpstr>'ANEXO-C Comp 023 PB ORÇAMENTO'!Titulos_de_impressao</vt:lpstr>
      <vt:lpstr>'ANEXO-C Comp 025 PE GEOMÉTRICO'!Titulos_de_impressao</vt:lpstr>
      <vt:lpstr>'ANEXO-C Comp 026 PE TERRAP'!Titulos_de_impressao</vt:lpstr>
      <vt:lpstr>'ANEXO-C Comp 027 PE DRENAGEM'!Titulos_de_impressao</vt:lpstr>
      <vt:lpstr>'ANEXO-C Comp 028 PE PAVIMENT'!Titulos_de_impressao</vt:lpstr>
      <vt:lpstr>'ANEXO-C Comp 029 PE OAE'!Titulos_de_impressao</vt:lpstr>
      <vt:lpstr>'ANEXO-C Comp 030 PE INTERSEÇÕES'!Titulos_de_impressao</vt:lpstr>
      <vt:lpstr>'ANEXO-C Comp 031 PE SINALIZAÇÃO'!Titulos_de_impressao</vt:lpstr>
      <vt:lpstr>'ANEXO-C Comp 032 PE OB COMPLEM'!Titulos_de_impressao</vt:lpstr>
      <vt:lpstr>'ANEXO-C Comp 035 PE AMBIENTAL'!Titulos_de_impressao</vt:lpstr>
      <vt:lpstr>'ANEXO-C Comp 036 PE REMANEJ'!Titulos_de_impressao</vt:lpstr>
      <vt:lpstr>'ANEXO-C Comp 037 PE ORÇAMENTO'!Titulos_de_impressao</vt:lpstr>
      <vt:lpstr>'ANEXOS-D-E-F-G COMPOSIÇÕES %'!Titulos_de_impressao</vt:lpstr>
      <vt:lpstr>'CURVA ABC'!Titulos_de_impressao</vt:lpstr>
      <vt:lpstr>'CURVA ABCxconsolidado'!Titulos_de_impressao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Bernardo Jorge Teixeira Beltrao</dc:creator>
  <cp:lastModifiedBy>Luciana Cavalcanti</cp:lastModifiedBy>
  <cp:lastPrinted>2025-11-13T11:24:54Z</cp:lastPrinted>
  <dcterms:created xsi:type="dcterms:W3CDTF">2003-10-27T17:33:00Z</dcterms:created>
  <dcterms:modified xsi:type="dcterms:W3CDTF">2025-11-13T11:37:42Z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12739F68D6E148B5ADCA5FA931B240D2</vt:lpwstr>
  </property>
  <property fmtid="{D5CDD505-2E9C-101B-9397-08002B2CF9AE}" pid="3" name="KSOProductBuildVer">
    <vt:lpwstr>1033-11.2.0.10463</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